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19035" windowHeight="7410"/>
  </bookViews>
  <sheets>
    <sheet name="Strengths &amp; Weaknesses" sheetId="8" r:id="rId1"/>
  </sheets>
  <definedNames>
    <definedName name="_xlnm.Print_Area" localSheetId="0">'Strengths &amp; Weaknesses'!$A$1:$J$32</definedName>
  </definedNames>
  <calcPr calcId="145620"/>
</workbook>
</file>

<file path=xl/calcChain.xml><?xml version="1.0" encoding="utf-8"?>
<calcChain xmlns="http://schemas.openxmlformats.org/spreadsheetml/2006/main">
  <c r="B43" i="8" l="1"/>
  <c r="C41" i="8" s="1"/>
  <c r="C42" i="8"/>
  <c r="C39" i="8"/>
  <c r="C38" i="8"/>
  <c r="C35" i="8"/>
  <c r="C31" i="8"/>
  <c r="C30" i="8"/>
  <c r="C28" i="8"/>
  <c r="C27" i="8"/>
  <c r="C26" i="8"/>
  <c r="C25" i="8"/>
  <c r="C24" i="8"/>
  <c r="C23" i="8"/>
  <c r="C32" i="8" s="1"/>
  <c r="C22" i="8"/>
  <c r="C21" i="8"/>
  <c r="C36" i="8" l="1"/>
  <c r="C43" i="8" s="1"/>
  <c r="C40" i="8"/>
  <c r="C37" i="8"/>
</calcChain>
</file>

<file path=xl/sharedStrings.xml><?xml version="1.0" encoding="utf-8"?>
<sst xmlns="http://schemas.openxmlformats.org/spreadsheetml/2006/main" count="315" uniqueCount="188">
  <si>
    <t>Guidance</t>
  </si>
  <si>
    <t>Points</t>
  </si>
  <si>
    <t>Excellent, insightful response</t>
  </si>
  <si>
    <t>More than adequate response</t>
  </si>
  <si>
    <t>Inadequate response</t>
  </si>
  <si>
    <t>Totally inadequate or No response given</t>
  </si>
  <si>
    <t>Evaluation Criteria</t>
  </si>
  <si>
    <t>Weight</t>
  </si>
  <si>
    <t>Method of Approach</t>
  </si>
  <si>
    <t>Points Max</t>
  </si>
  <si>
    <t>Experience &amp; Expertise</t>
  </si>
  <si>
    <t>AHCCCS PROCUREMENT OFFICE RFP STRENGTHS AND WEAKNESSES TOOL</t>
  </si>
  <si>
    <t xml:space="preserve">Using the Guidance Table above, add strengths and weaknesses that justify your numerical decision for each Offeror in the categories of Method of Approach and Experience and Expertise.  Cost score will be entered by the procurement officer. </t>
  </si>
  <si>
    <t>Strengths</t>
  </si>
  <si>
    <t>Weaknesses</t>
  </si>
  <si>
    <t>Adequate response, some special insights</t>
  </si>
  <si>
    <t>Adequate response,no special insights</t>
  </si>
  <si>
    <t xml:space="preserve"> </t>
  </si>
  <si>
    <t xml:space="preserve">a. Offeror's distinctive plan to satisfy the SOW   </t>
  </si>
  <si>
    <t xml:space="preserve">c. Narrative straightforward and limited to facts, solutions        </t>
  </si>
  <si>
    <t>d. Timeline and proposed implementation milestones</t>
  </si>
  <si>
    <t>KEY PERSONNEL</t>
  </si>
  <si>
    <t xml:space="preserve">DIRECTIONS: </t>
  </si>
  <si>
    <t>RFP # YH19-0028 AZ Works Portal</t>
  </si>
  <si>
    <r>
      <t>a.</t>
    </r>
    <r>
      <rPr>
        <sz val="7"/>
        <rFont val="Times New Roman"/>
        <family val="1"/>
      </rPr>
      <t> </t>
    </r>
    <r>
      <rPr>
        <sz val="11"/>
        <rFont val="Calibri"/>
        <family val="2"/>
      </rPr>
      <t xml:space="preserve">Resumes -  Experience related to the field </t>
    </r>
  </si>
  <si>
    <r>
      <t>b.</t>
    </r>
    <r>
      <rPr>
        <sz val="7"/>
        <rFont val="Times New Roman"/>
        <family val="1"/>
      </rPr>
      <t> </t>
    </r>
    <r>
      <rPr>
        <sz val="11"/>
        <rFont val="Calibri"/>
        <family val="2"/>
      </rPr>
      <t>Time each person will spend on project</t>
    </r>
  </si>
  <si>
    <t>e. Project management plan</t>
  </si>
  <si>
    <t>a. Internal infrastructure</t>
  </si>
  <si>
    <t>b. Company history</t>
  </si>
  <si>
    <t xml:space="preserve">c. Services provided </t>
  </si>
  <si>
    <t>d. Knowledge of CMS Requirements</t>
  </si>
  <si>
    <t>e. Knowledge of Medicaid eligibility systems and determinations</t>
  </si>
  <si>
    <t>f. Successes and Failures in Medicaid space related to eligibility and determination</t>
  </si>
  <si>
    <t>g. Existing partnerships within other States Works Programs</t>
  </si>
  <si>
    <t>h. Knowledge of expansion groups</t>
  </si>
  <si>
    <t xml:space="preserve">i. Response includes plan to address all functional requirements </t>
  </si>
  <si>
    <t>ii. Plan and/or approach to interface with HEAPlus</t>
  </si>
  <si>
    <t>iii. End User Interface</t>
  </si>
  <si>
    <t>iv. Ability to meet security requirements</t>
  </si>
  <si>
    <t>Firm</t>
  </si>
  <si>
    <t>Accenture</t>
  </si>
  <si>
    <t>Cognosante</t>
  </si>
  <si>
    <t>Deloitte</t>
  </si>
  <si>
    <t>Efficient Enterprise Engineering</t>
  </si>
  <si>
    <t>GovWebworks</t>
  </si>
  <si>
    <t>Innovative Architects</t>
  </si>
  <si>
    <t>Smart Software Solutions</t>
  </si>
  <si>
    <t>Social Interest Solutions A</t>
  </si>
  <si>
    <t>Social Interest Solutions B</t>
  </si>
  <si>
    <t>System Soft Technologies</t>
  </si>
  <si>
    <t>RCR Technologies</t>
  </si>
  <si>
    <t>They did not provide any information regarding internal infrastructure</t>
  </si>
  <si>
    <t xml:space="preserve">Limited history.  Provided one (1) sentence history. </t>
  </si>
  <si>
    <t>Provided no information on services provided.</t>
  </si>
  <si>
    <t>Provided no knowledge of CMS requirements.</t>
  </si>
  <si>
    <t>Provided no knowledge.</t>
  </si>
  <si>
    <t>No resumes were submitted.</t>
  </si>
  <si>
    <t>Number of staff and titles included in implementation deliverables.</t>
  </si>
  <si>
    <t>No detailed information to support AHCCCS/DES with understanding of a plan of implementation.</t>
  </si>
  <si>
    <t>Limited details on interfacing other than using API.</t>
  </si>
  <si>
    <t>Provided no mock-ups.</t>
  </si>
  <si>
    <t>No detailed information.</t>
  </si>
  <si>
    <t>Narrative was limited.</t>
  </si>
  <si>
    <t>Timeline had limited details.</t>
  </si>
  <si>
    <t>No project management plan.</t>
  </si>
  <si>
    <t xml:space="preserve">Limited history.  </t>
  </si>
  <si>
    <t>Submitted one (1) resume.</t>
  </si>
  <si>
    <t>No indication of times spent on project by specific staff.</t>
  </si>
  <si>
    <t>Did not address all functional requirements. (Refer to 1.1 Statement of Understanding where bidder states they agree to all items in the RFP.)</t>
  </si>
  <si>
    <t xml:space="preserve">Bidder incorrectly assumes  AZTECS interface. </t>
  </si>
  <si>
    <t>Provided sufficient detail about the technology platform.</t>
  </si>
  <si>
    <t>Project management plan had limited details.</t>
  </si>
  <si>
    <t>The bidder described its internal infrastructure adequately.</t>
  </si>
  <si>
    <t>AHCCCS/DES does not have the experience or skill set to support the proposed solution. (CitizenDeveloper) A natural language technology-no code.</t>
  </si>
  <si>
    <t>No similar services provided by the bidder.</t>
  </si>
  <si>
    <t>Submitted four (4) resumes.</t>
  </si>
  <si>
    <t>Bidder has a no code methodology</t>
  </si>
  <si>
    <t>Potential lack of control and versioning of what is deployed.</t>
  </si>
  <si>
    <t>Ease of configuration.</t>
  </si>
  <si>
    <t>Narrative was not succinct.</t>
  </si>
  <si>
    <t>Bidder provided corporate and project organizational structure.</t>
  </si>
  <si>
    <t xml:space="preserve">Only deal with public sector.  In business since 1999.  </t>
  </si>
  <si>
    <t>Reusing previous code.</t>
  </si>
  <si>
    <t xml:space="preserve">Need to assess code for gap analysis. </t>
  </si>
  <si>
    <t>Provided no knowledge of CMS requirements.  Consultants only</t>
  </si>
  <si>
    <t>Integrated with Idaho's eligibility determination system.</t>
  </si>
  <si>
    <t>No previous experience with developing Medicaid eligibility systems.</t>
  </si>
  <si>
    <t>Successfully deployed works programs in Idaho and Minnesota for E&amp;T.</t>
  </si>
  <si>
    <t xml:space="preserve">Submitted ten (10) resumes. </t>
  </si>
  <si>
    <t>The resumes did not provide suffient insight into the program knowledge.</t>
  </si>
  <si>
    <t>Provided HEAplus integration diagram with specific data to be exchanged.</t>
  </si>
  <si>
    <t>Provided screen mock-ups.</t>
  </si>
  <si>
    <t>Scalable storage solutions to accommodate data and activity logging requirements.  Provided MARS-e V2 framework.</t>
  </si>
  <si>
    <t>Local PMO activities.</t>
  </si>
  <si>
    <t>Provided information and a diagram on the tool set.</t>
  </si>
  <si>
    <t>Provided information on all sections of the RFP.</t>
  </si>
  <si>
    <t>Provided information on all sections of the RFP with excellent organization.</t>
  </si>
  <si>
    <t>Provided a timeline broken down into weeks and days.</t>
  </si>
  <si>
    <t>Bidder provided corporate organizational structure.</t>
  </si>
  <si>
    <t xml:space="preserve">Bidder does not hire individuals for a single project.  Hires staff with a high likability factor. </t>
  </si>
  <si>
    <t>No Medicaid experience.</t>
  </si>
  <si>
    <t>Good technical education and experience.</t>
  </si>
  <si>
    <t>State configuration on many things.</t>
  </si>
  <si>
    <t>Custom built solution.</t>
  </si>
  <si>
    <t>Limited details on interfacing other than using webservices.</t>
  </si>
  <si>
    <t>Mobile friendly, mobile app available for customer submission.</t>
  </si>
  <si>
    <t>No MARSe experience.</t>
  </si>
  <si>
    <t>Proposed solution is for MS AZURE.</t>
  </si>
  <si>
    <t>Limited insights on project management plan.</t>
  </si>
  <si>
    <t>Bidder has a successful implementation Works program in Indiana.  Founded in 1997.</t>
  </si>
  <si>
    <t xml:space="preserve">Bidder has a successful implementation Works program in Indiana.  </t>
  </si>
  <si>
    <t>Bidder has a successful implementation Works program in Indiana.  Reusing previous code.</t>
  </si>
  <si>
    <t>Bidder has a successful implementation Works program in Indiana demonstrating their knowledge of CMS requirements.  Partnered with Health Managaement Associates to develop Indiana and Kentucky Medicaid works requirements waivers.</t>
  </si>
  <si>
    <t>The bidder's SME has extensive knowledge of Medicaid systems.</t>
  </si>
  <si>
    <t>The bidder has knowledge of expansion groups.</t>
  </si>
  <si>
    <t xml:space="preserve">Submitted thirteen (13) resumes with relevant experience to the project. </t>
  </si>
  <si>
    <t>The bidder's proposal did not address how their solution will meet each of the functional requirements.</t>
  </si>
  <si>
    <t>Limited details on interfacing other than using API/EDI.</t>
  </si>
  <si>
    <t>No branding to Arizona.</t>
  </si>
  <si>
    <t>No mention of MITA.</t>
  </si>
  <si>
    <t>MARSe compliant.  Experience with FedRAMP (AWS)</t>
  </si>
  <si>
    <t>Provided actual screen shots from Indiana's works system.  Single UI serves all screens.</t>
  </si>
  <si>
    <t>Provided information in the software pricing and provided a list of tools.</t>
  </si>
  <si>
    <t>Provided a timeline broken down into weeks and dates.  Proposed a waterfall methodology.</t>
  </si>
  <si>
    <t>Bidder provided project organizational structure.</t>
  </si>
  <si>
    <t>No corporate structure.</t>
  </si>
  <si>
    <t xml:space="preserve"> The bidder built and manages AHCCCS' eligibility determination system.</t>
  </si>
  <si>
    <t xml:space="preserve">Submitted twenty (20) resumes with relevant experience to the project. </t>
  </si>
  <si>
    <t>The bidder provided a matrix of tools and proposed usage.</t>
  </si>
  <si>
    <t>Provided a timeline broken down into weeks and dates.  Proposed a waterfall and phased methodology.</t>
  </si>
  <si>
    <t xml:space="preserve">The bidder has four (4) major business units identified in the proposal: state health technology solutions, civilian health, military and veterans health and state health consulting services.  </t>
  </si>
  <si>
    <t>The bidder has  existing contracts with CMS to provide technical solutions for the ACA enrollment assistance program (EAP) and the ACA enrollment resolution and reconciliation project (ERR).</t>
  </si>
  <si>
    <t>The bidder has not built a Medicaid eligibility system.</t>
  </si>
  <si>
    <t>The bidder has consulted with CMS regarding Medicaid eligibility.</t>
  </si>
  <si>
    <t>Demonstrated limited knowledge.</t>
  </si>
  <si>
    <t>The bidder provided a detailed process, data flow and system architecture diagram along with Arizona branded visuals and descriptions.</t>
  </si>
  <si>
    <t>The bidder participates and are working members of  Medicaid Information Technology Architecture Technical Architecture committee (MITA TAC).  They have experience delivering FedRAMP and MARSe compliant cloud architecture and are SEI-CMMI Level 3.</t>
  </si>
  <si>
    <t>The bidder has listed the rich history of government health and human services, including statewide eligibility and enrollment systems.</t>
  </si>
  <si>
    <t xml:space="preserve">The bidder has delivered 14 integrated eligibility systems.  Has implemented the Ohio eligibility system in 7 months.  Has developed than 2800 mobile applications. </t>
  </si>
  <si>
    <t xml:space="preserve">The bidder has delivered 14 integrated eligibility systems.  Has implemented the Ohio eligibility system in 7 months.  </t>
  </si>
  <si>
    <t>Bidder has a successful implementation of multiple eligibility determination/screening systems.  The bidder's "Reach" solution complies with CMS standards.</t>
  </si>
  <si>
    <t>The bidder is currently working with a Kentucky MCO to roll out Kentucky's 1115 waiver.</t>
  </si>
  <si>
    <t xml:space="preserve">The bidder's proposal satisfied each functional requirement listed in the RFP.  </t>
  </si>
  <si>
    <t>The bidder provided limited details on interfacing with HEAplus and AZTECS.</t>
  </si>
  <si>
    <t>The bidder provided one (1) mobile visual.</t>
  </si>
  <si>
    <t>The bidder's solution aligns with MARSe, FedRAMP and MITA.</t>
  </si>
  <si>
    <t xml:space="preserve">The bidder did not identify relevant tools in a component architecture diagram. </t>
  </si>
  <si>
    <t xml:space="preserve">The bidder's proposal addressed functional requirements; however, the flow of their approach was scattered. </t>
  </si>
  <si>
    <t>The bidder has provided a detailed breakdown of all of the different services it provides.</t>
  </si>
  <si>
    <t>The bidder has successfully helped states navigate the CMS approval process including facilitating discussions with CMS.</t>
  </si>
  <si>
    <t>The bidder is currently working with four (4) states to implement Medicaid community engagement requirements.</t>
  </si>
  <si>
    <t>The bidder provided a detailed diagram for the proposed integration between the WorkPath and HEAplus.</t>
  </si>
  <si>
    <t>Provided limited Arizona branded screen mock-ups.</t>
  </si>
  <si>
    <t xml:space="preserve">The bidder identified all the components of the proposed solution in an architecture diagram. </t>
  </si>
  <si>
    <t>The bidder's proposal is well written and contains key benefits.</t>
  </si>
  <si>
    <t>Provided a timeline broken down into months.</t>
  </si>
  <si>
    <t>Concerned about capacity.</t>
  </si>
  <si>
    <t>The bidder declared off-shore system development and testing.</t>
  </si>
  <si>
    <t>Provided no knowledge of Medicaid eligibility systems and determinations.</t>
  </si>
  <si>
    <t>Proposal provided no mock-ups.  Demo provided mock-ups.</t>
  </si>
  <si>
    <t>The demo identified key personnel for the project.</t>
  </si>
  <si>
    <t>The bidder developed EnGage 360 for in-person enrollment assistors to enroll applicants into an ACA plan.  The demo included lessons learned and success stories from various projects.</t>
  </si>
  <si>
    <t>The bidder has built multiple integrated eligibility systems.</t>
  </si>
  <si>
    <t>b. Tools described in detail, i.e.  software, etc. (special instruction 3.1.2)</t>
  </si>
  <si>
    <t>Bidder has a successful implementation of multiple eligibility determination/screening systems. Bidder developed a prescription assistance application.</t>
  </si>
  <si>
    <t>The bidder has eligibility and enrollment experience in 31 states.</t>
  </si>
  <si>
    <t>It is unclear if the bidder has developed and implemented these systems.</t>
  </si>
  <si>
    <r>
      <t xml:space="preserve">The bidder has delivered 14 integrated eligibility systems, which includes eligibility for expansion groups.  Has implemented the Ohio eligibility system in 7 months. </t>
    </r>
    <r>
      <rPr>
        <sz val="10"/>
        <color rgb="FFFF0000"/>
        <rFont val="Calibri"/>
        <family val="2"/>
        <scheme val="minor"/>
      </rPr>
      <t xml:space="preserve"> </t>
    </r>
  </si>
  <si>
    <t>The bidder worked with Congress to draft the technology requirements of the ACA.</t>
  </si>
  <si>
    <r>
      <t xml:space="preserve">The relevant experience of the bidder's key personnel was impressive. </t>
    </r>
    <r>
      <rPr>
        <sz val="10"/>
        <color rgb="FFFF0000"/>
        <rFont val="Calibri"/>
        <family val="2"/>
        <scheme val="minor"/>
      </rPr>
      <t xml:space="preserve"> </t>
    </r>
  </si>
  <si>
    <t xml:space="preserve">Submitted four (4) resumes with relevant experience to the project.  </t>
  </si>
  <si>
    <t xml:space="preserve">Submitted ten (10) resumes with a synopsis of key personnel's relevant experience to the project.   </t>
  </si>
  <si>
    <t xml:space="preserve">Bidder provided project organizational structure.  </t>
  </si>
  <si>
    <t xml:space="preserve">The bidder's proposal satisfied each functional requirement listed in the RFP.  Each requirement included concise key functional points with Arizona branded visuals and descriptions. </t>
  </si>
  <si>
    <r>
      <t>Provided a good overview and specific details for the functional requirements.  Also provided traceability matrix to crosswalk requirements to its response.</t>
    </r>
    <r>
      <rPr>
        <sz val="10"/>
        <color rgb="FFFF0000"/>
        <rFont val="Calibri"/>
        <family val="2"/>
        <scheme val="minor"/>
      </rPr>
      <t xml:space="preserve"> </t>
    </r>
  </si>
  <si>
    <t xml:space="preserve">The bidder provided Arizona branded visuals for both desktop and mobile interfaces.  In addition, the proposal included statistics regarding mobile phone usage by lower income individuals. </t>
  </si>
  <si>
    <t>The bidder did not adequately describe the interfaces.</t>
  </si>
  <si>
    <t>The bidder submitted a high level solution architecture diagram.</t>
  </si>
  <si>
    <t>The bidder submitted two (2) solutions, integrated and stand alone.  Though the bidder was informed that their demo should focus on a stand alone solution, the bidder's primary focus during the demo was their integrated solution.  Furthermore, in their stand alone solution demo, the bidder provided inadequate details.</t>
  </si>
  <si>
    <t>Demonstrated limited knowledge.  Has not implemented a Medicaid works program.</t>
  </si>
  <si>
    <t>Bidder has a history with AHCCCS and DES.  History is limited to working in CA and AZ for over 21 years in government health and human services, including statewide eligibility and enrollment systems.</t>
  </si>
  <si>
    <t xml:space="preserve">Bidder has a successful implementation of multiple eligibility determination/screening systems.  The bidder co-authored Section 1561 of the ACA (technology requirements) and testified to the national committee.  </t>
  </si>
  <si>
    <t xml:space="preserve">The bidder's proposal is professional and well written and easy to follow and comprehensively describes all of the requirements.  </t>
  </si>
  <si>
    <t>The bidder had a very clear and concise project timeline which included milestones, dates and days.  The bidder uses a propietery COMPASS SDLC project management software.</t>
  </si>
  <si>
    <t xml:space="preserve">The bidder identified all of the relevant tools in their component architecture diagram. The bidder's demo was well presented and provided extensive information of all of the tools and software components of the architecture.  </t>
  </si>
  <si>
    <r>
      <t>The bidder had a comprehensive project management plan which included detailed tasks, activities and milestones.  The bidder has developed proprietary project management framework (COMPASS SDLC)</t>
    </r>
    <r>
      <rPr>
        <sz val="10"/>
        <color rgb="FFFF0000"/>
        <rFont val="Calibri"/>
        <family val="2"/>
        <scheme val="minor"/>
      </rPr>
      <t xml:space="preserve"> </t>
    </r>
    <r>
      <rPr>
        <sz val="10"/>
        <rFont val="Calibri"/>
        <family val="2"/>
        <scheme val="minor"/>
      </rPr>
      <t>that will be tailored to AW</t>
    </r>
    <r>
      <rPr>
        <sz val="10"/>
        <color rgb="FFFF0000"/>
        <rFont val="Calibri"/>
        <family val="2"/>
        <scheme val="minor"/>
      </rPr>
      <t>.</t>
    </r>
  </si>
  <si>
    <t>Adequate response, no special insight.</t>
  </si>
  <si>
    <t>Adequate response.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</si>
</sst>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b/>
      <sz val="12"/>
      <name val="Calibri"/>
      <family val="2"/>
      <scheme val="minor"/>
    </font>
    <font>
      <sz val="11"/>
      <name val="Calibri"/>
      <family val="2"/>
    </font>
    <font>
      <sz val="7"/>
      <name val="Times New Roman"/>
      <family val="1"/>
    </font>
    <font>
      <sz val="11"/>
      <name val="Calibri"/>
      <family val="2"/>
      <scheme val="minor"/>
    </font>
    <font>
      <b/>
      <sz val="11"/>
      <name val="Calibri"/>
      <family val="2"/>
    </font>
    <font>
      <b/>
      <sz val="11"/>
      <name val="Calibri"/>
      <family val="2"/>
      <scheme val="minor"/>
    </font>
    <font>
      <sz val="12"/>
      <color theme="1"/>
      <name val="Calibri"/>
      <family val="2"/>
      <scheme val="minor"/>
    </font>
    <font>
      <sz val="10"/>
      <color rgb="FFFF0000"/>
      <name val="Calibri"/>
      <family val="2"/>
      <scheme val="minor"/>
    </font>
    <font>
      <strike/>
      <sz val="10"/>
      <name val="Calibri"/>
      <family val="2"/>
      <scheme val="minor"/>
    </font>
  </fonts>
  <fills count="8">
    <fill>
      <patternFill patternType="none"/>
    </fill>
    <fill>
      <patternFill patternType="gray125"/>
    </fill>
    <fill>
      <patternFill patternType="solid">
        <fgColor theme="2" tint="-0.249977111117893"/>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5" tint="0.59999389629810485"/>
        <bgColor indexed="64"/>
      </patternFill>
    </fill>
  </fills>
  <borders count="14">
    <border>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
    <xf numFmtId="0" fontId="0" fillId="0" borderId="0"/>
    <xf numFmtId="9" fontId="4" fillId="0" borderId="0" applyFont="0" applyFill="0" applyBorder="0" applyAlignment="0" applyProtection="0"/>
    <xf numFmtId="0" fontId="3" fillId="0" borderId="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15" fillId="0" borderId="0"/>
    <xf numFmtId="44" fontId="2" fillId="0" borderId="0" applyFont="0" applyFill="0" applyBorder="0" applyAlignment="0" applyProtection="0"/>
    <xf numFmtId="0" fontId="4" fillId="0" borderId="0"/>
    <xf numFmtId="44" fontId="1" fillId="0" borderId="0" applyFont="0" applyFill="0" applyBorder="0" applyAlignment="0" applyProtection="0"/>
    <xf numFmtId="0" fontId="1" fillId="0" borderId="0"/>
  </cellStyleXfs>
  <cellXfs count="86">
    <xf numFmtId="0" fontId="0" fillId="0" borderId="0" xfId="0"/>
    <xf numFmtId="0" fontId="6" fillId="0" borderId="0" xfId="0" applyFont="1" applyFill="1" applyBorder="1"/>
    <xf numFmtId="0" fontId="6" fillId="0" borderId="0" xfId="0" applyFont="1"/>
    <xf numFmtId="0" fontId="6" fillId="0" borderId="0" xfId="0" applyFont="1" applyFill="1" applyBorder="1" applyAlignment="1">
      <alignment horizontal="center"/>
    </xf>
    <xf numFmtId="0" fontId="6" fillId="0" borderId="0" xfId="0" applyFont="1" applyAlignment="1">
      <alignment horizontal="center"/>
    </xf>
    <xf numFmtId="0" fontId="6" fillId="2" borderId="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9" fontId="6" fillId="4" borderId="5" xfId="1" applyFont="1" applyFill="1" applyBorder="1" applyAlignment="1">
      <alignment horizontal="center" vertical="center"/>
    </xf>
    <xf numFmtId="0" fontId="6" fillId="0" borderId="3" xfId="0" applyFont="1" applyFill="1" applyBorder="1" applyAlignment="1">
      <alignment horizontal="center" vertical="center" wrapText="1"/>
    </xf>
    <xf numFmtId="0" fontId="8" fillId="0" borderId="0" xfId="0" applyFont="1" applyFill="1" applyBorder="1" applyAlignment="1">
      <alignment horizontal="center" vertical="top" wrapText="1"/>
    </xf>
    <xf numFmtId="0" fontId="6" fillId="0" borderId="0" xfId="0" applyFont="1" applyFill="1" applyBorder="1" applyAlignment="1">
      <alignment horizontal="left" vertical="center"/>
    </xf>
    <xf numFmtId="0" fontId="9" fillId="0" borderId="0" xfId="0" applyFont="1" applyFill="1" applyBorder="1" applyAlignment="1">
      <alignment horizontal="left" vertical="center"/>
    </xf>
    <xf numFmtId="0" fontId="9" fillId="5"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12" fillId="0" borderId="0" xfId="0" applyFont="1" applyFill="1" applyBorder="1"/>
    <xf numFmtId="0" fontId="6" fillId="0" borderId="0" xfId="0" applyFont="1" applyFill="1" applyBorder="1" applyAlignment="1">
      <alignment wrapText="1"/>
    </xf>
    <xf numFmtId="0" fontId="13" fillId="0" borderId="0" xfId="0" applyFont="1" applyAlignment="1">
      <alignment vertical="center"/>
    </xf>
    <xf numFmtId="0" fontId="14" fillId="0" borderId="0" xfId="0" applyFont="1" applyFill="1" applyBorder="1"/>
    <xf numFmtId="0" fontId="6" fillId="0" borderId="0" xfId="0" applyFont="1" applyFill="1" applyBorder="1" applyAlignment="1">
      <alignment horizontal="center" wrapText="1"/>
    </xf>
    <xf numFmtId="0" fontId="9" fillId="0" borderId="0" xfId="0" applyFont="1" applyFill="1" applyBorder="1" applyAlignment="1">
      <alignment horizontal="center" vertical="top" wrapText="1"/>
    </xf>
    <xf numFmtId="0" fontId="5" fillId="4" borderId="6" xfId="0" applyNumberFormat="1" applyFont="1" applyFill="1" applyBorder="1" applyAlignment="1">
      <alignment horizontal="center" vertical="center" wrapText="1"/>
    </xf>
    <xf numFmtId="0" fontId="13" fillId="4" borderId="4" xfId="0" applyFont="1" applyFill="1" applyBorder="1" applyAlignment="1">
      <alignment vertical="center" wrapText="1"/>
    </xf>
    <xf numFmtId="0" fontId="12" fillId="0" borderId="0" xfId="0" applyFont="1" applyAlignment="1">
      <alignment vertical="center"/>
    </xf>
    <xf numFmtId="9" fontId="12" fillId="0" borderId="2" xfId="1" applyFont="1" applyBorder="1" applyAlignment="1">
      <alignment horizontal="center" vertical="center"/>
    </xf>
    <xf numFmtId="0" fontId="12" fillId="0" borderId="3" xfId="0" applyFont="1" applyFill="1" applyBorder="1" applyAlignment="1">
      <alignment horizontal="center" vertical="center" wrapText="1"/>
    </xf>
    <xf numFmtId="0" fontId="6" fillId="4" borderId="0" xfId="0" applyFont="1" applyFill="1" applyBorder="1" applyAlignment="1">
      <alignment horizontal="center" wrapText="1"/>
    </xf>
    <xf numFmtId="0" fontId="6" fillId="4" borderId="9" xfId="0" applyNumberFormat="1" applyFont="1" applyFill="1" applyBorder="1" applyAlignment="1">
      <alignment horizontal="center" vertical="center" wrapText="1"/>
    </xf>
    <xf numFmtId="0" fontId="5" fillId="4" borderId="7" xfId="1" applyNumberFormat="1" applyFont="1" applyFill="1" applyBorder="1" applyAlignment="1">
      <alignment horizontal="center" vertical="center" wrapText="1"/>
    </xf>
    <xf numFmtId="0" fontId="5" fillId="4" borderId="6" xfId="1"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7" borderId="8" xfId="0" applyFont="1" applyFill="1" applyBorder="1" applyAlignment="1">
      <alignment horizontal="center" vertical="center" wrapText="1"/>
    </xf>
    <xf numFmtId="1" fontId="6" fillId="7" borderId="8"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9" fontId="6" fillId="4" borderId="3" xfId="1" applyFont="1" applyFill="1" applyBorder="1" applyAlignment="1">
      <alignment horizontal="center" vertical="center"/>
    </xf>
    <xf numFmtId="9" fontId="6" fillId="7" borderId="3" xfId="1" applyFont="1" applyFill="1" applyBorder="1" applyAlignment="1">
      <alignment horizontal="center" vertical="center"/>
    </xf>
    <xf numFmtId="0" fontId="14" fillId="4" borderId="3" xfId="0" applyFont="1" applyFill="1" applyBorder="1" applyAlignment="1">
      <alignment vertical="center"/>
    </xf>
    <xf numFmtId="9" fontId="12" fillId="0" borderId="3" xfId="1" applyFont="1" applyBorder="1" applyAlignment="1">
      <alignment horizontal="center" vertical="center"/>
    </xf>
    <xf numFmtId="9" fontId="12" fillId="0" borderId="3" xfId="0" applyNumberFormat="1" applyFont="1" applyFill="1" applyBorder="1" applyAlignment="1">
      <alignment horizontal="center"/>
    </xf>
    <xf numFmtId="0" fontId="12" fillId="0" borderId="0" xfId="0" applyFont="1" applyFill="1" applyBorder="1" applyAlignment="1">
      <alignment wrapText="1"/>
    </xf>
    <xf numFmtId="0" fontId="6" fillId="0" borderId="3" xfId="0" applyFont="1" applyFill="1" applyBorder="1" applyAlignment="1">
      <alignment horizontal="center"/>
    </xf>
    <xf numFmtId="0" fontId="6" fillId="0" borderId="3" xfId="0" applyFont="1" applyFill="1" applyBorder="1" applyAlignment="1">
      <alignment horizontal="center" vertical="center"/>
    </xf>
    <xf numFmtId="0" fontId="12" fillId="0" borderId="3" xfId="0" applyFont="1" applyFill="1" applyBorder="1" applyAlignment="1">
      <alignment horizontal="center"/>
    </xf>
    <xf numFmtId="0" fontId="9" fillId="5" borderId="0" xfId="0" applyFont="1" applyFill="1" applyBorder="1" applyAlignment="1">
      <alignment horizontal="center" wrapText="1"/>
    </xf>
    <xf numFmtId="0" fontId="9" fillId="0" borderId="0" xfId="0" applyFont="1" applyFill="1" applyBorder="1" applyAlignment="1">
      <alignment horizontal="center" wrapText="1"/>
    </xf>
    <xf numFmtId="0" fontId="8" fillId="0" borderId="0" xfId="0" applyFont="1" applyFill="1" applyBorder="1" applyAlignment="1">
      <alignment horizontal="center" wrapText="1"/>
    </xf>
    <xf numFmtId="0" fontId="6" fillId="2" borderId="6" xfId="0" applyNumberFormat="1" applyFont="1" applyFill="1" applyBorder="1" applyAlignment="1">
      <alignment horizontal="center" wrapText="1"/>
    </xf>
    <xf numFmtId="0" fontId="6" fillId="6" borderId="6" xfId="0" applyFont="1" applyFill="1" applyBorder="1" applyAlignment="1">
      <alignment horizontal="center" wrapText="1"/>
    </xf>
    <xf numFmtId="0" fontId="6" fillId="2" borderId="5" xfId="0" applyFont="1" applyFill="1" applyBorder="1" applyAlignment="1">
      <alignment horizontal="center" wrapText="1"/>
    </xf>
    <xf numFmtId="0" fontId="7" fillId="4" borderId="5" xfId="0" applyNumberFormat="1" applyFont="1" applyFill="1" applyBorder="1" applyAlignment="1">
      <alignment horizontal="center" wrapText="1"/>
    </xf>
    <xf numFmtId="0" fontId="13" fillId="4" borderId="6" xfId="0" applyFont="1" applyFill="1" applyBorder="1" applyAlignment="1">
      <alignment horizontal="center" wrapText="1"/>
    </xf>
    <xf numFmtId="0" fontId="12" fillId="0" borderId="3" xfId="0" applyFont="1" applyFill="1" applyBorder="1" applyAlignment="1">
      <alignment horizontal="center" wrapText="1"/>
    </xf>
    <xf numFmtId="9" fontId="12" fillId="0" borderId="3" xfId="1" applyFont="1" applyBorder="1" applyAlignment="1">
      <alignment horizontal="center"/>
    </xf>
    <xf numFmtId="9" fontId="12" fillId="0" borderId="4" xfId="1" applyFont="1" applyBorder="1" applyAlignment="1">
      <alignment horizontal="center" vertical="center"/>
    </xf>
    <xf numFmtId="9" fontId="6" fillId="0" borderId="4" xfId="0" applyNumberFormat="1" applyFont="1" applyFill="1" applyBorder="1" applyAlignment="1">
      <alignment horizontal="center" vertical="center"/>
    </xf>
    <xf numFmtId="9" fontId="12" fillId="0" borderId="3" xfId="1" applyFont="1" applyFill="1" applyBorder="1" applyAlignment="1">
      <alignment horizontal="center"/>
    </xf>
    <xf numFmtId="0" fontId="6" fillId="4" borderId="3" xfId="0" applyFont="1" applyFill="1" applyBorder="1" applyAlignment="1">
      <alignment wrapText="1"/>
    </xf>
    <xf numFmtId="0" fontId="6" fillId="7" borderId="3" xfId="0" applyFont="1" applyFill="1" applyBorder="1" applyAlignment="1">
      <alignment wrapText="1"/>
    </xf>
    <xf numFmtId="0" fontId="6" fillId="0" borderId="5" xfId="0" applyFont="1" applyFill="1" applyBorder="1" applyAlignment="1">
      <alignment wrapText="1"/>
    </xf>
    <xf numFmtId="0" fontId="6" fillId="0" borderId="6" xfId="0" applyFont="1" applyFill="1" applyBorder="1" applyAlignment="1">
      <alignment wrapText="1"/>
    </xf>
    <xf numFmtId="0" fontId="5" fillId="4" borderId="7" xfId="1" applyNumberFormat="1" applyFont="1" applyFill="1" applyBorder="1" applyAlignment="1">
      <alignment wrapText="1"/>
    </xf>
    <xf numFmtId="1" fontId="6" fillId="7" borderId="8" xfId="0" applyNumberFormat="1" applyFont="1" applyFill="1" applyBorder="1" applyAlignment="1">
      <alignment wrapText="1"/>
    </xf>
    <xf numFmtId="0" fontId="6" fillId="0" borderId="5" xfId="1" applyNumberFormat="1" applyFont="1" applyFill="1" applyBorder="1" applyAlignment="1"/>
    <xf numFmtId="1" fontId="6" fillId="0" borderId="1" xfId="0" applyNumberFormat="1" applyFont="1" applyFill="1" applyBorder="1" applyAlignment="1"/>
    <xf numFmtId="0" fontId="5" fillId="4" borderId="12" xfId="1" applyNumberFormat="1" applyFont="1" applyFill="1" applyBorder="1" applyAlignment="1">
      <alignment wrapText="1"/>
    </xf>
    <xf numFmtId="1" fontId="6" fillId="7" borderId="13" xfId="0" applyNumberFormat="1" applyFont="1" applyFill="1" applyBorder="1" applyAlignment="1">
      <alignment wrapText="1"/>
    </xf>
    <xf numFmtId="0" fontId="10" fillId="0" borderId="0" xfId="0" applyFont="1" applyBorder="1" applyAlignment="1">
      <alignment vertical="center" wrapText="1"/>
    </xf>
    <xf numFmtId="0" fontId="10" fillId="0" borderId="0" xfId="0" applyFont="1" applyAlignment="1"/>
    <xf numFmtId="0" fontId="12" fillId="0" borderId="0" xfId="0" applyFont="1" applyAlignment="1">
      <alignment wrapText="1"/>
    </xf>
    <xf numFmtId="0" fontId="12" fillId="0" borderId="0" xfId="0" applyFont="1" applyAlignment="1">
      <alignment horizontal="left"/>
    </xf>
    <xf numFmtId="0" fontId="12" fillId="0" borderId="0" xfId="0" applyFont="1" applyAlignment="1">
      <alignment horizontal="left" wrapText="1"/>
    </xf>
    <xf numFmtId="0" fontId="12" fillId="0" borderId="0" xfId="0" applyFont="1" applyAlignment="1">
      <alignment horizontal="left" wrapText="1" indent="1"/>
    </xf>
    <xf numFmtId="0" fontId="12" fillId="0" borderId="0" xfId="0" applyFont="1" applyBorder="1" applyAlignment="1">
      <alignment wrapText="1"/>
    </xf>
    <xf numFmtId="0" fontId="6" fillId="0" borderId="4" xfId="1" applyNumberFormat="1" applyFont="1" applyFill="1" applyBorder="1" applyAlignment="1"/>
    <xf numFmtId="1" fontId="6" fillId="0" borderId="6" xfId="0" applyNumberFormat="1" applyFont="1" applyFill="1" applyBorder="1" applyAlignment="1"/>
    <xf numFmtId="0" fontId="5" fillId="4" borderId="6" xfId="1" applyNumberFormat="1" applyFont="1" applyFill="1" applyBorder="1" applyAlignment="1">
      <alignment wrapText="1"/>
    </xf>
    <xf numFmtId="1" fontId="6" fillId="0" borderId="3" xfId="0" applyNumberFormat="1" applyFont="1" applyFill="1" applyBorder="1" applyAlignment="1"/>
    <xf numFmtId="0" fontId="5" fillId="4" borderId="3" xfId="1" applyNumberFormat="1" applyFont="1" applyFill="1" applyBorder="1" applyAlignment="1">
      <alignment wrapText="1"/>
    </xf>
    <xf numFmtId="1" fontId="16" fillId="7" borderId="8" xfId="0" applyNumberFormat="1" applyFont="1" applyFill="1" applyBorder="1" applyAlignment="1">
      <alignment wrapText="1"/>
    </xf>
    <xf numFmtId="1" fontId="16" fillId="7" borderId="13" xfId="0" applyNumberFormat="1" applyFont="1" applyFill="1" applyBorder="1" applyAlignment="1">
      <alignment wrapText="1"/>
    </xf>
    <xf numFmtId="1" fontId="17" fillId="7" borderId="8" xfId="0" applyNumberFormat="1" applyFont="1" applyFill="1" applyBorder="1" applyAlignment="1">
      <alignment wrapText="1"/>
    </xf>
    <xf numFmtId="0" fontId="17" fillId="7" borderId="3" xfId="0" applyFont="1" applyFill="1" applyBorder="1" applyAlignment="1">
      <alignment wrapText="1"/>
    </xf>
    <xf numFmtId="0" fontId="6" fillId="4" borderId="7" xfId="1" applyNumberFormat="1" applyFont="1" applyFill="1" applyBorder="1" applyAlignment="1">
      <alignment wrapText="1"/>
    </xf>
    <xf numFmtId="0" fontId="7" fillId="3" borderId="4" xfId="0" applyNumberFormat="1" applyFont="1" applyFill="1" applyBorder="1" applyAlignment="1">
      <alignment horizontal="center"/>
    </xf>
    <xf numFmtId="0" fontId="7" fillId="3" borderId="6" xfId="0" applyNumberFormat="1" applyFont="1" applyFill="1" applyBorder="1" applyAlignment="1">
      <alignment horizontal="center"/>
    </xf>
  </cellXfs>
  <cellStyles count="11">
    <cellStyle name="Comma 2" xfId="3"/>
    <cellStyle name="Currency 124" xfId="7"/>
    <cellStyle name="Currency 124 2" xfId="9"/>
    <cellStyle name="Currency 2" xfId="4"/>
    <cellStyle name="Normal" xfId="0" builtinId="0"/>
    <cellStyle name="Normal 2" xfId="2"/>
    <cellStyle name="Normal 2 2" xfId="6"/>
    <cellStyle name="Normal 2 3" xfId="10"/>
    <cellStyle name="Normal 3" xfId="8"/>
    <cellStyle name="Percent" xfId="1" builtinId="5"/>
    <cellStyle name="Percent 2" xfId="5"/>
  </cellStyles>
  <dxfs count="0"/>
  <tableStyles count="0" defaultTableStyle="TableStyleMedium2" defaultPivotStyle="PivotStyleLight16"/>
  <colors>
    <mruColors>
      <color rgb="FFDF7FE9"/>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121"/>
  <sheetViews>
    <sheetView tabSelected="1" topLeftCell="A14" zoomScale="110" zoomScaleNormal="110" workbookViewId="0">
      <pane ySplit="4" topLeftCell="A18" activePane="bottomLeft" state="frozen"/>
      <selection activeCell="A14" sqref="A14"/>
      <selection pane="bottomLeft" activeCell="AA21" sqref="AA21"/>
    </sheetView>
  </sheetViews>
  <sheetFormatPr defaultColWidth="9.140625" defaultRowHeight="12.75" x14ac:dyDescent="0.2"/>
  <cols>
    <col min="1" max="1" width="32.7109375" style="1" customWidth="1"/>
    <col min="2" max="2" width="5.28515625" style="3" customWidth="1"/>
    <col min="3" max="3" width="6.85546875" style="3" customWidth="1"/>
    <col min="4" max="4" width="23.42578125" style="27" customWidth="1"/>
    <col min="5" max="5" width="24" style="17" customWidth="1"/>
    <col min="6" max="6" width="25.42578125" style="17" customWidth="1"/>
    <col min="7" max="7" width="18.42578125" style="17" customWidth="1"/>
    <col min="8" max="8" width="20" style="17" customWidth="1"/>
    <col min="9" max="9" width="17.5703125" style="17" customWidth="1"/>
    <col min="10" max="10" width="31.7109375" style="17" customWidth="1"/>
    <col min="11" max="11" width="21.7109375" style="17" customWidth="1"/>
    <col min="12" max="12" width="23" style="17" customWidth="1"/>
    <col min="13" max="13" width="20.28515625" style="17" customWidth="1"/>
    <col min="14" max="14" width="18.85546875" style="1" customWidth="1"/>
    <col min="15" max="15" width="20.7109375" style="1" customWidth="1"/>
    <col min="16" max="16" width="24.28515625" style="1" customWidth="1"/>
    <col min="17" max="17" width="22.85546875" style="1" customWidth="1"/>
    <col min="18" max="18" width="16.140625" style="1" customWidth="1"/>
    <col min="19" max="19" width="15" style="1" customWidth="1"/>
    <col min="20" max="20" width="17.42578125" style="1" customWidth="1"/>
    <col min="21" max="21" width="16.28515625" style="1" customWidth="1"/>
    <col min="22" max="22" width="17.42578125" style="1" customWidth="1"/>
    <col min="23" max="23" width="20" style="1" customWidth="1"/>
    <col min="24" max="24" width="19.85546875" style="1" customWidth="1"/>
    <col min="25" max="25" width="20.140625" style="1" customWidth="1"/>
    <col min="26" max="16384" width="9.140625" style="1"/>
  </cols>
  <sheetData>
    <row r="1" spans="1:25" ht="47.25" x14ac:dyDescent="0.25">
      <c r="A1" s="14" t="s">
        <v>11</v>
      </c>
      <c r="B1" s="44"/>
      <c r="C1" s="14"/>
      <c r="D1" s="21"/>
    </row>
    <row r="2" spans="1:25" ht="31.5" x14ac:dyDescent="0.25">
      <c r="A2" s="15" t="s">
        <v>23</v>
      </c>
      <c r="B2" s="45"/>
      <c r="C2" s="15"/>
      <c r="D2" s="21"/>
    </row>
    <row r="3" spans="1:25" x14ac:dyDescent="0.2">
      <c r="A3" s="11"/>
      <c r="B3" s="46"/>
      <c r="C3" s="11"/>
      <c r="D3" s="11"/>
    </row>
    <row r="4" spans="1:25" ht="25.5" x14ac:dyDescent="0.2">
      <c r="A4" s="5" t="s">
        <v>0</v>
      </c>
      <c r="B4" s="47" t="s">
        <v>1</v>
      </c>
      <c r="C4" s="11"/>
      <c r="D4" s="11"/>
    </row>
    <row r="5" spans="1:25" x14ac:dyDescent="0.2">
      <c r="A5" s="10" t="s">
        <v>2</v>
      </c>
      <c r="B5" s="48">
        <v>5</v>
      </c>
      <c r="D5" s="20"/>
    </row>
    <row r="6" spans="1:25" x14ac:dyDescent="0.2">
      <c r="A6" s="10" t="s">
        <v>3</v>
      </c>
      <c r="B6" s="48">
        <v>4</v>
      </c>
      <c r="D6" s="20"/>
    </row>
    <row r="7" spans="1:25" ht="25.5" x14ac:dyDescent="0.2">
      <c r="A7" s="10" t="s">
        <v>15</v>
      </c>
      <c r="B7" s="48">
        <v>3</v>
      </c>
      <c r="D7" s="20"/>
    </row>
    <row r="8" spans="1:25" x14ac:dyDescent="0.2">
      <c r="A8" s="10" t="s">
        <v>16</v>
      </c>
      <c r="B8" s="48">
        <v>2</v>
      </c>
      <c r="D8" s="20"/>
    </row>
    <row r="9" spans="1:25" x14ac:dyDescent="0.2">
      <c r="A9" s="10" t="s">
        <v>4</v>
      </c>
      <c r="B9" s="48">
        <v>1</v>
      </c>
      <c r="D9" s="20"/>
    </row>
    <row r="10" spans="1:25" ht="25.5" x14ac:dyDescent="0.2">
      <c r="A10" s="10" t="s">
        <v>5</v>
      </c>
      <c r="B10" s="48">
        <v>0</v>
      </c>
      <c r="D10" s="20"/>
    </row>
    <row r="11" spans="1:25" x14ac:dyDescent="0.2">
      <c r="A11" s="6"/>
      <c r="B11" s="20"/>
      <c r="D11" s="20"/>
    </row>
    <row r="12" spans="1:25" ht="15.75" x14ac:dyDescent="0.2">
      <c r="A12" s="13" t="s">
        <v>22</v>
      </c>
      <c r="B12" s="20"/>
      <c r="D12" s="20"/>
    </row>
    <row r="13" spans="1:25" x14ac:dyDescent="0.2">
      <c r="A13" s="12" t="s">
        <v>12</v>
      </c>
      <c r="B13" s="20"/>
      <c r="D13" s="20"/>
    </row>
    <row r="14" spans="1:25" x14ac:dyDescent="0.2">
      <c r="A14" s="12"/>
      <c r="B14" s="20"/>
      <c r="D14" s="20"/>
    </row>
    <row r="15" spans="1:25" x14ac:dyDescent="0.2">
      <c r="D15" s="17"/>
      <c r="E15" s="20"/>
    </row>
    <row r="16" spans="1:25" x14ac:dyDescent="0.2">
      <c r="A16" s="2"/>
      <c r="B16" s="4"/>
      <c r="C16" s="4"/>
      <c r="D16" s="84" t="s">
        <v>40</v>
      </c>
      <c r="E16" s="85"/>
      <c r="F16" s="84" t="s">
        <v>41</v>
      </c>
      <c r="G16" s="85"/>
      <c r="H16" s="84" t="s">
        <v>42</v>
      </c>
      <c r="I16" s="85"/>
      <c r="J16" s="84" t="s">
        <v>43</v>
      </c>
      <c r="K16" s="85"/>
      <c r="L16" s="84" t="s">
        <v>44</v>
      </c>
      <c r="M16" s="85"/>
      <c r="N16" s="84" t="s">
        <v>45</v>
      </c>
      <c r="O16" s="85"/>
      <c r="P16" s="84" t="s">
        <v>50</v>
      </c>
      <c r="Q16" s="85"/>
      <c r="R16" s="84" t="s">
        <v>46</v>
      </c>
      <c r="S16" s="85"/>
      <c r="T16" s="84" t="s">
        <v>47</v>
      </c>
      <c r="U16" s="85"/>
      <c r="V16" s="84" t="s">
        <v>48</v>
      </c>
      <c r="W16" s="85"/>
      <c r="X16" s="84" t="s">
        <v>49</v>
      </c>
      <c r="Y16" s="85"/>
    </row>
    <row r="17" spans="1:25" ht="38.25" x14ac:dyDescent="0.2">
      <c r="A17" s="7" t="s">
        <v>6</v>
      </c>
      <c r="B17" s="49" t="s">
        <v>9</v>
      </c>
      <c r="C17" s="8" t="s">
        <v>7</v>
      </c>
      <c r="D17" s="28" t="s">
        <v>13</v>
      </c>
      <c r="E17" s="32" t="s">
        <v>14</v>
      </c>
      <c r="F17" s="28" t="s">
        <v>13</v>
      </c>
      <c r="G17" s="32" t="s">
        <v>14</v>
      </c>
      <c r="H17" s="28" t="s">
        <v>13</v>
      </c>
      <c r="I17" s="32" t="s">
        <v>14</v>
      </c>
      <c r="J17" s="28" t="s">
        <v>13</v>
      </c>
      <c r="K17" s="32" t="s">
        <v>14</v>
      </c>
      <c r="L17" s="28" t="s">
        <v>13</v>
      </c>
      <c r="M17" s="32" t="s">
        <v>14</v>
      </c>
      <c r="N17" s="28" t="s">
        <v>13</v>
      </c>
      <c r="O17" s="32" t="s">
        <v>14</v>
      </c>
      <c r="P17" s="28" t="s">
        <v>13</v>
      </c>
      <c r="Q17" s="32" t="s">
        <v>14</v>
      </c>
      <c r="R17" s="28" t="s">
        <v>13</v>
      </c>
      <c r="S17" s="32" t="s">
        <v>14</v>
      </c>
      <c r="T17" s="28" t="s">
        <v>13</v>
      </c>
      <c r="U17" s="32" t="s">
        <v>14</v>
      </c>
      <c r="V17" s="28" t="s">
        <v>13</v>
      </c>
      <c r="W17" s="32" t="s">
        <v>14</v>
      </c>
      <c r="X17" s="28" t="s">
        <v>13</v>
      </c>
      <c r="Y17" s="32" t="s">
        <v>14</v>
      </c>
    </row>
    <row r="18" spans="1:25" x14ac:dyDescent="0.2">
      <c r="A18" s="6"/>
      <c r="B18" s="20"/>
      <c r="C18" s="6"/>
      <c r="D18" s="34"/>
      <c r="E18" s="31"/>
      <c r="F18" s="34"/>
      <c r="G18" s="31"/>
      <c r="H18" s="34"/>
      <c r="I18" s="31"/>
      <c r="J18" s="34"/>
      <c r="K18" s="31"/>
      <c r="L18" s="34"/>
      <c r="M18" s="31"/>
      <c r="N18" s="34"/>
      <c r="O18" s="31"/>
      <c r="P18" s="34"/>
      <c r="Q18" s="31"/>
      <c r="R18" s="34"/>
      <c r="S18" s="31"/>
      <c r="T18" s="34"/>
      <c r="U18" s="31"/>
      <c r="V18" s="34"/>
      <c r="W18" s="31"/>
      <c r="X18" s="34"/>
      <c r="Y18" s="31"/>
    </row>
    <row r="19" spans="1:25" ht="15" x14ac:dyDescent="0.2">
      <c r="A19" s="23" t="s">
        <v>10</v>
      </c>
      <c r="B19" s="50"/>
      <c r="C19" s="22"/>
      <c r="D19" s="35"/>
      <c r="E19" s="36"/>
      <c r="F19" s="35"/>
      <c r="G19" s="36"/>
      <c r="H19" s="35"/>
      <c r="I19" s="36"/>
      <c r="J19" s="35"/>
      <c r="K19" s="36"/>
      <c r="L19" s="35"/>
      <c r="M19" s="36"/>
      <c r="N19" s="35"/>
      <c r="O19" s="36"/>
      <c r="P19" s="35"/>
      <c r="Q19" s="36"/>
      <c r="R19" s="35"/>
      <c r="S19" s="36"/>
      <c r="T19" s="35"/>
      <c r="U19" s="36"/>
      <c r="V19" s="35"/>
      <c r="W19" s="36"/>
      <c r="X19" s="35"/>
      <c r="Y19" s="36"/>
    </row>
    <row r="20" spans="1:25" ht="15" x14ac:dyDescent="0.25">
      <c r="A20" s="19" t="s">
        <v>39</v>
      </c>
      <c r="B20" s="41"/>
      <c r="C20" s="53"/>
      <c r="D20" s="30"/>
      <c r="E20" s="33"/>
      <c r="F20" s="29"/>
      <c r="G20" s="33"/>
      <c r="H20" s="29"/>
      <c r="I20" s="33"/>
      <c r="J20" s="29"/>
      <c r="K20" s="33"/>
      <c r="L20" s="29"/>
      <c r="M20" s="33"/>
      <c r="N20" s="29"/>
      <c r="O20" s="33"/>
      <c r="P20" s="29"/>
      <c r="Q20" s="33"/>
      <c r="R20" s="29"/>
      <c r="S20" s="33"/>
      <c r="T20" s="29"/>
      <c r="U20" s="33"/>
      <c r="V20" s="29"/>
      <c r="W20" s="33"/>
      <c r="X20" s="29"/>
      <c r="Y20" s="33"/>
    </row>
    <row r="21" spans="1:25" ht="77.25" x14ac:dyDescent="0.25">
      <c r="A21" s="16" t="s">
        <v>27</v>
      </c>
      <c r="B21" s="42">
        <v>15</v>
      </c>
      <c r="C21" s="38">
        <f>(B21/B32)</f>
        <v>3.7499999999999999E-2</v>
      </c>
      <c r="D21" s="61" t="s">
        <v>172</v>
      </c>
      <c r="E21" s="62" t="s">
        <v>17</v>
      </c>
      <c r="F21" s="61" t="s">
        <v>124</v>
      </c>
      <c r="G21" s="81"/>
      <c r="H21" s="61" t="s">
        <v>124</v>
      </c>
      <c r="I21" s="81"/>
      <c r="J21" s="61" t="s">
        <v>17</v>
      </c>
      <c r="K21" s="62" t="s">
        <v>51</v>
      </c>
      <c r="L21" s="61" t="s">
        <v>80</v>
      </c>
      <c r="M21" s="62" t="s">
        <v>17</v>
      </c>
      <c r="N21" s="61" t="s">
        <v>98</v>
      </c>
      <c r="O21" s="62" t="s">
        <v>17</v>
      </c>
      <c r="P21" s="61" t="s">
        <v>124</v>
      </c>
      <c r="Q21" s="62" t="s">
        <v>125</v>
      </c>
      <c r="R21" s="61" t="s">
        <v>17</v>
      </c>
      <c r="S21" s="62" t="s">
        <v>51</v>
      </c>
      <c r="T21" s="61" t="s">
        <v>17</v>
      </c>
      <c r="U21" s="62" t="s">
        <v>17</v>
      </c>
      <c r="V21" s="61" t="s">
        <v>124</v>
      </c>
      <c r="W21" s="62"/>
      <c r="X21" s="61" t="s">
        <v>72</v>
      </c>
      <c r="Y21" s="62" t="s">
        <v>17</v>
      </c>
    </row>
    <row r="22" spans="1:25" ht="141" x14ac:dyDescent="0.25">
      <c r="A22" s="16" t="s">
        <v>28</v>
      </c>
      <c r="B22" s="42">
        <v>25</v>
      </c>
      <c r="C22" s="38">
        <f>(B22/B32)</f>
        <v>6.25E-2</v>
      </c>
      <c r="D22" s="76" t="s">
        <v>137</v>
      </c>
      <c r="E22" s="62" t="s">
        <v>17</v>
      </c>
      <c r="F22" s="61" t="s">
        <v>137</v>
      </c>
      <c r="G22" s="62" t="s">
        <v>17</v>
      </c>
      <c r="H22" s="76" t="s">
        <v>137</v>
      </c>
      <c r="I22" s="62" t="s">
        <v>17</v>
      </c>
      <c r="J22" s="61" t="s">
        <v>17</v>
      </c>
      <c r="K22" s="62" t="s">
        <v>52</v>
      </c>
      <c r="L22" s="61" t="s">
        <v>81</v>
      </c>
      <c r="M22" s="62"/>
      <c r="N22" s="61" t="s">
        <v>99</v>
      </c>
      <c r="O22" s="62"/>
      <c r="P22" s="61" t="s">
        <v>109</v>
      </c>
      <c r="Q22" s="62"/>
      <c r="R22" s="61" t="s">
        <v>17</v>
      </c>
      <c r="S22" s="62" t="s">
        <v>65</v>
      </c>
      <c r="T22" s="61" t="s">
        <v>17</v>
      </c>
      <c r="U22" s="62"/>
      <c r="V22" s="83" t="s">
        <v>180</v>
      </c>
      <c r="W22" s="62"/>
      <c r="X22" s="61" t="s">
        <v>17</v>
      </c>
      <c r="Y22" s="62" t="s">
        <v>73</v>
      </c>
    </row>
    <row r="23" spans="1:25" ht="128.25" x14ac:dyDescent="0.25">
      <c r="A23" s="16" t="s">
        <v>29</v>
      </c>
      <c r="B23" s="42">
        <v>20</v>
      </c>
      <c r="C23" s="38">
        <f>(B23/B32)</f>
        <v>0.05</v>
      </c>
      <c r="D23" s="76" t="s">
        <v>138</v>
      </c>
      <c r="E23" s="62"/>
      <c r="F23" s="61" t="s">
        <v>130</v>
      </c>
      <c r="G23" s="62"/>
      <c r="H23" s="61" t="s">
        <v>148</v>
      </c>
      <c r="I23" s="62"/>
      <c r="J23" s="61"/>
      <c r="K23" s="62" t="s">
        <v>53</v>
      </c>
      <c r="L23" s="61" t="s">
        <v>82</v>
      </c>
      <c r="M23" s="62" t="s">
        <v>83</v>
      </c>
      <c r="N23" s="61"/>
      <c r="O23" s="62" t="s">
        <v>100</v>
      </c>
      <c r="P23" s="61" t="s">
        <v>111</v>
      </c>
      <c r="Q23" s="62" t="s">
        <v>83</v>
      </c>
      <c r="R23" s="61"/>
      <c r="S23" s="62" t="s">
        <v>53</v>
      </c>
      <c r="T23" s="61"/>
      <c r="U23" s="62"/>
      <c r="V23" s="61" t="s">
        <v>164</v>
      </c>
      <c r="W23" s="62"/>
      <c r="X23" s="61"/>
      <c r="Y23" s="62" t="s">
        <v>74</v>
      </c>
    </row>
    <row r="24" spans="1:25" ht="153.75" x14ac:dyDescent="0.25">
      <c r="A24" s="16" t="s">
        <v>30</v>
      </c>
      <c r="B24" s="42">
        <v>55</v>
      </c>
      <c r="C24" s="38">
        <f>(B24/B32)</f>
        <v>0.13750000000000001</v>
      </c>
      <c r="D24" s="61" t="s">
        <v>140</v>
      </c>
      <c r="E24" s="62" t="s">
        <v>17</v>
      </c>
      <c r="F24" s="61" t="s">
        <v>131</v>
      </c>
      <c r="G24" s="62" t="s">
        <v>17</v>
      </c>
      <c r="H24" s="61" t="s">
        <v>149</v>
      </c>
      <c r="I24" s="79"/>
      <c r="J24" s="61" t="s">
        <v>17</v>
      </c>
      <c r="K24" s="62" t="s">
        <v>54</v>
      </c>
      <c r="L24" s="61" t="s">
        <v>17</v>
      </c>
      <c r="M24" s="62" t="s">
        <v>84</v>
      </c>
      <c r="N24" s="61" t="s">
        <v>17</v>
      </c>
      <c r="O24" s="62" t="s">
        <v>54</v>
      </c>
      <c r="P24" s="61" t="s">
        <v>112</v>
      </c>
      <c r="Q24" s="62"/>
      <c r="R24" s="61" t="s">
        <v>17</v>
      </c>
      <c r="S24" s="62" t="s">
        <v>54</v>
      </c>
      <c r="T24" s="61" t="s">
        <v>17</v>
      </c>
      <c r="U24" s="62"/>
      <c r="V24" s="83" t="s">
        <v>181</v>
      </c>
      <c r="W24" s="62"/>
      <c r="X24" s="61" t="s">
        <v>17</v>
      </c>
      <c r="Y24" s="62" t="s">
        <v>54</v>
      </c>
    </row>
    <row r="25" spans="1:25" ht="64.5" x14ac:dyDescent="0.25">
      <c r="A25" s="40" t="s">
        <v>31</v>
      </c>
      <c r="B25" s="42">
        <v>55</v>
      </c>
      <c r="C25" s="38">
        <f>(B25/B32)</f>
        <v>0.13750000000000001</v>
      </c>
      <c r="D25" s="76" t="s">
        <v>139</v>
      </c>
      <c r="E25" s="62"/>
      <c r="F25" s="61" t="s">
        <v>133</v>
      </c>
      <c r="G25" s="62" t="s">
        <v>132</v>
      </c>
      <c r="H25" s="61" t="s">
        <v>162</v>
      </c>
      <c r="I25" s="62"/>
      <c r="J25" s="61"/>
      <c r="K25" s="62" t="s">
        <v>55</v>
      </c>
      <c r="L25" s="61" t="s">
        <v>85</v>
      </c>
      <c r="M25" s="62"/>
      <c r="N25" s="61"/>
      <c r="O25" s="62" t="s">
        <v>55</v>
      </c>
      <c r="P25" s="61" t="s">
        <v>113</v>
      </c>
      <c r="Q25" s="62"/>
      <c r="R25" s="61"/>
      <c r="S25" s="62" t="s">
        <v>55</v>
      </c>
      <c r="T25" s="61"/>
      <c r="U25" s="62"/>
      <c r="V25" s="83" t="s">
        <v>162</v>
      </c>
      <c r="W25" s="62"/>
      <c r="X25" s="61"/>
      <c r="Y25" s="62" t="s">
        <v>158</v>
      </c>
    </row>
    <row r="26" spans="1:25" ht="90" x14ac:dyDescent="0.25">
      <c r="A26" s="40" t="s">
        <v>32</v>
      </c>
      <c r="B26" s="42">
        <v>55</v>
      </c>
      <c r="C26" s="38">
        <f>(B26/B32)</f>
        <v>0.13750000000000001</v>
      </c>
      <c r="D26" s="76" t="s">
        <v>139</v>
      </c>
      <c r="E26" s="62" t="s">
        <v>17</v>
      </c>
      <c r="F26" s="61" t="s">
        <v>161</v>
      </c>
      <c r="G26" s="62"/>
      <c r="H26" s="61" t="s">
        <v>165</v>
      </c>
      <c r="I26" s="62" t="s">
        <v>166</v>
      </c>
      <c r="J26" s="61" t="s">
        <v>17</v>
      </c>
      <c r="K26" s="62" t="s">
        <v>55</v>
      </c>
      <c r="L26" s="61" t="s">
        <v>17</v>
      </c>
      <c r="M26" s="62" t="s">
        <v>86</v>
      </c>
      <c r="N26" s="61" t="s">
        <v>17</v>
      </c>
      <c r="O26" s="62" t="s">
        <v>55</v>
      </c>
      <c r="P26" s="61" t="s">
        <v>110</v>
      </c>
      <c r="Q26" s="62"/>
      <c r="R26" s="61" t="s">
        <v>17</v>
      </c>
      <c r="S26" s="62" t="s">
        <v>55</v>
      </c>
      <c r="T26" s="61" t="s">
        <v>17</v>
      </c>
      <c r="U26" s="62"/>
      <c r="V26" s="61" t="s">
        <v>126</v>
      </c>
      <c r="W26" s="62"/>
      <c r="X26" s="61" t="s">
        <v>17</v>
      </c>
      <c r="Y26" s="62" t="s">
        <v>55</v>
      </c>
    </row>
    <row r="27" spans="1:25" ht="77.25" x14ac:dyDescent="0.25">
      <c r="A27" s="40" t="s">
        <v>33</v>
      </c>
      <c r="B27" s="42">
        <v>25</v>
      </c>
      <c r="C27" s="38">
        <f>(B27/B32)</f>
        <v>6.25E-2</v>
      </c>
      <c r="D27" s="76" t="s">
        <v>141</v>
      </c>
      <c r="E27" s="62" t="s">
        <v>17</v>
      </c>
      <c r="F27" s="61" t="s">
        <v>17</v>
      </c>
      <c r="G27" s="62" t="s">
        <v>179</v>
      </c>
      <c r="H27" s="76" t="s">
        <v>150</v>
      </c>
      <c r="I27" s="62" t="s">
        <v>17</v>
      </c>
      <c r="J27" s="61" t="s">
        <v>17</v>
      </c>
      <c r="K27" s="62" t="s">
        <v>55</v>
      </c>
      <c r="L27" s="61" t="s">
        <v>87</v>
      </c>
      <c r="M27" s="62"/>
      <c r="N27" s="61" t="s">
        <v>17</v>
      </c>
      <c r="O27" s="62" t="s">
        <v>55</v>
      </c>
      <c r="P27" s="61" t="s">
        <v>110</v>
      </c>
      <c r="Q27" s="62"/>
      <c r="R27" s="61" t="s">
        <v>17</v>
      </c>
      <c r="S27" s="62" t="s">
        <v>55</v>
      </c>
      <c r="T27" s="61" t="s">
        <v>17</v>
      </c>
      <c r="U27" s="62"/>
      <c r="V27" s="61" t="s">
        <v>17</v>
      </c>
      <c r="W27" s="62" t="s">
        <v>179</v>
      </c>
      <c r="X27" s="61" t="s">
        <v>17</v>
      </c>
      <c r="Y27" s="62" t="s">
        <v>55</v>
      </c>
    </row>
    <row r="28" spans="1:25" ht="90" x14ac:dyDescent="0.25">
      <c r="A28" s="40" t="s">
        <v>34</v>
      </c>
      <c r="B28" s="42">
        <v>55</v>
      </c>
      <c r="C28" s="38">
        <f>(B28/B32)</f>
        <v>0.13750000000000001</v>
      </c>
      <c r="D28" s="76" t="s">
        <v>167</v>
      </c>
      <c r="E28" s="62"/>
      <c r="F28" s="61"/>
      <c r="G28" s="62" t="s">
        <v>134</v>
      </c>
      <c r="H28" s="76" t="s">
        <v>165</v>
      </c>
      <c r="I28" s="62"/>
      <c r="J28" s="61"/>
      <c r="K28" s="62" t="s">
        <v>55</v>
      </c>
      <c r="L28" s="61"/>
      <c r="M28" s="62" t="s">
        <v>55</v>
      </c>
      <c r="N28" s="61"/>
      <c r="O28" s="62" t="s">
        <v>55</v>
      </c>
      <c r="P28" s="61" t="s">
        <v>114</v>
      </c>
      <c r="Q28" s="62"/>
      <c r="R28" s="61"/>
      <c r="S28" s="62" t="s">
        <v>55</v>
      </c>
      <c r="T28" s="61"/>
      <c r="U28" s="62"/>
      <c r="V28" s="61" t="s">
        <v>168</v>
      </c>
      <c r="W28" s="62"/>
      <c r="X28" s="61"/>
      <c r="Y28" s="62" t="s">
        <v>55</v>
      </c>
    </row>
    <row r="29" spans="1:25" ht="15" x14ac:dyDescent="0.25">
      <c r="A29" s="18" t="s">
        <v>21</v>
      </c>
      <c r="B29" s="41"/>
      <c r="C29" s="56"/>
      <c r="D29" s="74"/>
      <c r="E29" s="77"/>
      <c r="F29" s="63"/>
      <c r="G29" s="64"/>
      <c r="H29" s="63"/>
      <c r="I29" s="64"/>
      <c r="J29" s="74"/>
      <c r="K29" s="75"/>
      <c r="L29" s="74"/>
      <c r="M29" s="75"/>
      <c r="N29" s="74"/>
      <c r="O29" s="75"/>
      <c r="P29" s="74"/>
      <c r="Q29" s="75"/>
      <c r="R29" s="74"/>
      <c r="S29" s="75"/>
      <c r="T29" s="74"/>
      <c r="U29" s="75"/>
      <c r="V29" s="74"/>
      <c r="W29" s="75"/>
      <c r="X29" s="74"/>
      <c r="Y29" s="75"/>
    </row>
    <row r="30" spans="1:25" ht="51.75" x14ac:dyDescent="0.25">
      <c r="A30" s="68" t="s">
        <v>24</v>
      </c>
      <c r="B30" s="42">
        <v>50</v>
      </c>
      <c r="C30" s="54">
        <f>(B30/B32)</f>
        <v>0.125</v>
      </c>
      <c r="D30" s="78" t="s">
        <v>169</v>
      </c>
      <c r="E30" s="62" t="s">
        <v>17</v>
      </c>
      <c r="F30" s="61" t="s">
        <v>171</v>
      </c>
      <c r="G30" s="62"/>
      <c r="H30" s="61" t="s">
        <v>170</v>
      </c>
      <c r="I30" s="62"/>
      <c r="J30" s="61" t="s">
        <v>17</v>
      </c>
      <c r="K30" s="62" t="s">
        <v>56</v>
      </c>
      <c r="L30" s="61" t="s">
        <v>88</v>
      </c>
      <c r="M30" s="62" t="s">
        <v>89</v>
      </c>
      <c r="N30" s="61" t="s">
        <v>101</v>
      </c>
      <c r="O30" s="79"/>
      <c r="P30" s="61" t="s">
        <v>115</v>
      </c>
      <c r="Q30" s="79"/>
      <c r="R30" s="61" t="s">
        <v>17</v>
      </c>
      <c r="S30" s="62" t="s">
        <v>66</v>
      </c>
      <c r="T30" s="61" t="s">
        <v>17</v>
      </c>
      <c r="U30" s="79"/>
      <c r="V30" s="61" t="s">
        <v>127</v>
      </c>
      <c r="W30" s="79"/>
      <c r="X30" s="61" t="s">
        <v>75</v>
      </c>
      <c r="Y30" s="62" t="s">
        <v>156</v>
      </c>
    </row>
    <row r="31" spans="1:25" ht="51" x14ac:dyDescent="0.2">
      <c r="A31" s="67" t="s">
        <v>25</v>
      </c>
      <c r="B31" s="42">
        <v>45</v>
      </c>
      <c r="C31" s="54">
        <f>(B31/B32)</f>
        <v>0.1125</v>
      </c>
      <c r="D31" s="78"/>
      <c r="E31" s="62" t="s">
        <v>67</v>
      </c>
      <c r="F31" s="61" t="s">
        <v>160</v>
      </c>
      <c r="G31" s="62" t="s">
        <v>67</v>
      </c>
      <c r="H31" s="61" t="s">
        <v>17</v>
      </c>
      <c r="I31" s="62" t="s">
        <v>67</v>
      </c>
      <c r="J31" s="61"/>
      <c r="K31" s="62" t="s">
        <v>57</v>
      </c>
      <c r="L31" s="61"/>
      <c r="M31" s="62" t="s">
        <v>67</v>
      </c>
      <c r="N31" s="61"/>
      <c r="O31" s="62" t="s">
        <v>67</v>
      </c>
      <c r="P31" s="61"/>
      <c r="Q31" s="62" t="s">
        <v>67</v>
      </c>
      <c r="R31" s="61"/>
      <c r="S31" s="62" t="s">
        <v>67</v>
      </c>
      <c r="T31" s="61"/>
      <c r="U31" s="62" t="s">
        <v>17</v>
      </c>
      <c r="V31" s="61" t="s">
        <v>160</v>
      </c>
      <c r="W31" s="62" t="s">
        <v>67</v>
      </c>
      <c r="X31" s="61"/>
      <c r="Y31" s="62" t="s">
        <v>67</v>
      </c>
    </row>
    <row r="32" spans="1:25" x14ac:dyDescent="0.2">
      <c r="B32" s="42">
        <v>400</v>
      </c>
      <c r="C32" s="55">
        <f>SUM(C21:C31)</f>
        <v>1</v>
      </c>
      <c r="D32" s="78"/>
      <c r="E32" s="62"/>
      <c r="F32" s="61"/>
      <c r="G32" s="62"/>
      <c r="H32" s="61"/>
      <c r="I32" s="79"/>
      <c r="J32" s="61"/>
      <c r="K32" s="62"/>
      <c r="L32" s="61"/>
      <c r="M32" s="62"/>
      <c r="N32" s="61"/>
      <c r="O32" s="62"/>
      <c r="P32" s="61"/>
      <c r="Q32" s="62"/>
      <c r="R32" s="61"/>
      <c r="S32" s="62"/>
      <c r="T32" s="61"/>
      <c r="U32" s="62"/>
      <c r="V32" s="61"/>
      <c r="W32" s="62"/>
      <c r="X32" s="61"/>
      <c r="Y32" s="62"/>
    </row>
    <row r="33" spans="1:25" ht="15" x14ac:dyDescent="0.25">
      <c r="A33" s="37" t="s">
        <v>8</v>
      </c>
      <c r="B33" s="51"/>
      <c r="C33" s="9"/>
      <c r="D33" s="78"/>
      <c r="E33" s="66"/>
      <c r="F33" s="65"/>
      <c r="G33" s="66"/>
      <c r="H33" s="65"/>
      <c r="I33" s="80"/>
      <c r="J33" s="65"/>
      <c r="K33" s="66"/>
      <c r="L33" s="65"/>
      <c r="M33" s="66"/>
      <c r="N33" s="65"/>
      <c r="O33" s="66"/>
      <c r="P33" s="65"/>
      <c r="Q33" s="66"/>
      <c r="R33" s="65"/>
      <c r="S33" s="66"/>
      <c r="T33" s="65"/>
      <c r="U33" s="66"/>
      <c r="V33" s="65"/>
      <c r="W33" s="66"/>
      <c r="X33" s="65"/>
      <c r="Y33" s="66"/>
    </row>
    <row r="34" spans="1:25" ht="15" x14ac:dyDescent="0.25">
      <c r="A34" s="24" t="s">
        <v>18</v>
      </c>
      <c r="B34" s="52"/>
      <c r="C34" s="25"/>
      <c r="D34" s="59"/>
      <c r="E34" s="59"/>
      <c r="F34" s="59"/>
      <c r="G34" s="59"/>
      <c r="H34" s="59"/>
      <c r="I34" s="59"/>
      <c r="J34" s="59"/>
      <c r="K34" s="60"/>
      <c r="L34" s="59"/>
      <c r="M34" s="60"/>
      <c r="N34" s="59"/>
      <c r="O34" s="60"/>
      <c r="P34" s="59"/>
      <c r="Q34" s="60"/>
      <c r="R34" s="59"/>
      <c r="S34" s="60"/>
      <c r="T34" s="59"/>
      <c r="U34" s="60"/>
      <c r="V34" s="59"/>
      <c r="W34" s="60"/>
      <c r="X34" s="59"/>
      <c r="Y34" s="60"/>
    </row>
    <row r="35" spans="1:25" ht="128.25" x14ac:dyDescent="0.25">
      <c r="A35" s="72" t="s">
        <v>35</v>
      </c>
      <c r="B35" s="26">
        <v>55</v>
      </c>
      <c r="C35" s="38">
        <f>(B35/B43)</f>
        <v>0.15714285714285714</v>
      </c>
      <c r="D35" s="57" t="s">
        <v>142</v>
      </c>
      <c r="E35" s="58" t="s">
        <v>157</v>
      </c>
      <c r="F35" s="57" t="s">
        <v>173</v>
      </c>
      <c r="G35" s="58"/>
      <c r="H35" s="57" t="s">
        <v>142</v>
      </c>
      <c r="I35" s="58"/>
      <c r="J35" s="57"/>
      <c r="K35" s="58" t="s">
        <v>58</v>
      </c>
      <c r="L35" s="57"/>
      <c r="M35" s="58" t="s">
        <v>58</v>
      </c>
      <c r="N35" s="57" t="s">
        <v>102</v>
      </c>
      <c r="O35" s="58" t="s">
        <v>103</v>
      </c>
      <c r="P35" s="57"/>
      <c r="Q35" s="58" t="s">
        <v>116</v>
      </c>
      <c r="R35" s="57"/>
      <c r="S35" s="58" t="s">
        <v>68</v>
      </c>
      <c r="T35" s="57"/>
      <c r="U35" s="58"/>
      <c r="V35" s="57" t="s">
        <v>174</v>
      </c>
      <c r="W35" s="58"/>
      <c r="X35" s="57" t="s">
        <v>78</v>
      </c>
      <c r="Y35" s="58" t="s">
        <v>77</v>
      </c>
    </row>
    <row r="36" spans="1:25" ht="64.5" x14ac:dyDescent="0.25">
      <c r="A36" s="72" t="s">
        <v>36</v>
      </c>
      <c r="B36" s="26">
        <v>55</v>
      </c>
      <c r="C36" s="38">
        <f>(B36/B43)</f>
        <v>0.15714285714285714</v>
      </c>
      <c r="D36" s="57"/>
      <c r="E36" s="58" t="s">
        <v>143</v>
      </c>
      <c r="F36" s="57" t="s">
        <v>135</v>
      </c>
      <c r="G36" s="58"/>
      <c r="H36" s="57" t="s">
        <v>151</v>
      </c>
      <c r="I36" s="58"/>
      <c r="J36" s="57"/>
      <c r="K36" s="58" t="s">
        <v>59</v>
      </c>
      <c r="L36" s="57" t="s">
        <v>90</v>
      </c>
      <c r="M36" s="58"/>
      <c r="N36" s="57"/>
      <c r="O36" s="58" t="s">
        <v>104</v>
      </c>
      <c r="P36" s="57"/>
      <c r="Q36" s="58" t="s">
        <v>117</v>
      </c>
      <c r="R36" s="57"/>
      <c r="S36" s="58" t="s">
        <v>69</v>
      </c>
      <c r="T36" s="57"/>
      <c r="U36" s="58"/>
      <c r="V36" s="57" t="s">
        <v>177</v>
      </c>
      <c r="W36" s="58" t="s">
        <v>176</v>
      </c>
      <c r="X36" s="57"/>
      <c r="Y36" s="58" t="s">
        <v>59</v>
      </c>
    </row>
    <row r="37" spans="1:25" ht="90" x14ac:dyDescent="0.25">
      <c r="A37" s="70" t="s">
        <v>37</v>
      </c>
      <c r="B37" s="26">
        <v>55</v>
      </c>
      <c r="C37" s="38">
        <f>(B37/B43)</f>
        <v>0.15714285714285714</v>
      </c>
      <c r="D37" s="57" t="s">
        <v>144</v>
      </c>
      <c r="E37" s="58"/>
      <c r="F37" s="57" t="s">
        <v>175</v>
      </c>
      <c r="G37" s="58"/>
      <c r="H37" s="57" t="s">
        <v>152</v>
      </c>
      <c r="I37" s="58"/>
      <c r="J37" s="57"/>
      <c r="K37" s="58" t="s">
        <v>60</v>
      </c>
      <c r="L37" s="57" t="s">
        <v>91</v>
      </c>
      <c r="M37" s="58"/>
      <c r="N37" s="57" t="s">
        <v>105</v>
      </c>
      <c r="O37" s="58" t="s">
        <v>60</v>
      </c>
      <c r="P37" s="57" t="s">
        <v>121</v>
      </c>
      <c r="Q37" s="58" t="s">
        <v>118</v>
      </c>
      <c r="R37" s="57"/>
      <c r="S37" s="58" t="s">
        <v>60</v>
      </c>
      <c r="T37" s="57"/>
      <c r="U37" s="58"/>
      <c r="V37" s="57"/>
      <c r="W37" s="58" t="s">
        <v>159</v>
      </c>
      <c r="X37" s="57"/>
      <c r="Y37" s="58" t="s">
        <v>60</v>
      </c>
    </row>
    <row r="38" spans="1:25" ht="128.25" x14ac:dyDescent="0.25">
      <c r="A38" s="71" t="s">
        <v>38</v>
      </c>
      <c r="B38" s="26">
        <v>55</v>
      </c>
      <c r="C38" s="38">
        <f>(B38/B43)</f>
        <v>0.15714285714285714</v>
      </c>
      <c r="D38" s="57" t="s">
        <v>145</v>
      </c>
      <c r="E38" s="58"/>
      <c r="F38" s="57" t="s">
        <v>136</v>
      </c>
      <c r="G38" s="58"/>
      <c r="H38" s="57" t="s">
        <v>145</v>
      </c>
      <c r="I38" s="58"/>
      <c r="J38" s="57"/>
      <c r="K38" s="58" t="s">
        <v>61</v>
      </c>
      <c r="L38" s="57" t="s">
        <v>92</v>
      </c>
      <c r="M38" s="58"/>
      <c r="N38" s="57"/>
      <c r="O38" s="58" t="s">
        <v>106</v>
      </c>
      <c r="P38" s="57" t="s">
        <v>120</v>
      </c>
      <c r="Q38" s="58" t="s">
        <v>119</v>
      </c>
      <c r="R38" s="57"/>
      <c r="S38" s="58" t="s">
        <v>61</v>
      </c>
      <c r="T38" s="57"/>
      <c r="U38" s="58"/>
      <c r="V38" s="57" t="s">
        <v>145</v>
      </c>
      <c r="W38" s="82"/>
      <c r="X38" s="57"/>
      <c r="Y38" s="58" t="s">
        <v>61</v>
      </c>
    </row>
    <row r="39" spans="1:25" ht="204.75" x14ac:dyDescent="0.25">
      <c r="A39" s="69" t="s">
        <v>163</v>
      </c>
      <c r="B39" s="26">
        <v>25</v>
      </c>
      <c r="C39" s="38">
        <f>(B39/B43)</f>
        <v>7.1428571428571425E-2</v>
      </c>
      <c r="D39" s="57"/>
      <c r="E39" s="58" t="s">
        <v>146</v>
      </c>
      <c r="F39" s="57" t="s">
        <v>184</v>
      </c>
      <c r="G39" s="58"/>
      <c r="H39" s="57" t="s">
        <v>153</v>
      </c>
      <c r="I39" s="58"/>
      <c r="J39" s="57"/>
      <c r="K39" s="58" t="s">
        <v>61</v>
      </c>
      <c r="L39" s="57" t="s">
        <v>94</v>
      </c>
      <c r="M39" s="58"/>
      <c r="N39" s="57" t="s">
        <v>107</v>
      </c>
      <c r="O39" s="58"/>
      <c r="P39" s="57" t="s">
        <v>122</v>
      </c>
      <c r="Q39" s="58"/>
      <c r="R39" s="57" t="s">
        <v>70</v>
      </c>
      <c r="S39" s="58"/>
      <c r="T39" s="57"/>
      <c r="U39" s="58"/>
      <c r="V39" s="57" t="s">
        <v>128</v>
      </c>
      <c r="W39" s="58" t="s">
        <v>178</v>
      </c>
      <c r="X39" s="57" t="s">
        <v>76</v>
      </c>
      <c r="Y39" s="62" t="s">
        <v>73</v>
      </c>
    </row>
    <row r="40" spans="1:25" ht="64.5" x14ac:dyDescent="0.25">
      <c r="A40" s="69" t="s">
        <v>19</v>
      </c>
      <c r="B40" s="26">
        <v>20</v>
      </c>
      <c r="C40" s="38">
        <f>(B40/B43)</f>
        <v>5.7142857142857141E-2</v>
      </c>
      <c r="D40" s="57"/>
      <c r="E40" s="58" t="s">
        <v>147</v>
      </c>
      <c r="F40" s="57" t="s">
        <v>182</v>
      </c>
      <c r="G40" s="58"/>
      <c r="H40" s="57" t="s">
        <v>154</v>
      </c>
      <c r="I40" s="58"/>
      <c r="J40" s="57"/>
      <c r="K40" s="58" t="s">
        <v>62</v>
      </c>
      <c r="L40" s="57" t="s">
        <v>96</v>
      </c>
      <c r="M40" s="58"/>
      <c r="N40" s="57" t="s">
        <v>95</v>
      </c>
      <c r="O40" s="58"/>
      <c r="P40" s="57" t="s">
        <v>96</v>
      </c>
      <c r="Q40" s="58"/>
      <c r="R40" s="57"/>
      <c r="S40" s="58" t="s">
        <v>62</v>
      </c>
      <c r="T40" s="57"/>
      <c r="U40" s="58"/>
      <c r="V40" s="57" t="s">
        <v>187</v>
      </c>
      <c r="W40" s="58"/>
      <c r="X40" s="57"/>
      <c r="Y40" s="58" t="s">
        <v>79</v>
      </c>
    </row>
    <row r="41" spans="1:25" ht="90" x14ac:dyDescent="0.25">
      <c r="A41" s="73" t="s">
        <v>20</v>
      </c>
      <c r="B41" s="26">
        <v>45</v>
      </c>
      <c r="C41" s="38">
        <f>(B41/B43)</f>
        <v>0.12857142857142856</v>
      </c>
      <c r="D41" s="57" t="s">
        <v>97</v>
      </c>
      <c r="E41" s="58"/>
      <c r="F41" s="57" t="s">
        <v>183</v>
      </c>
      <c r="G41" s="58"/>
      <c r="H41" s="57" t="s">
        <v>155</v>
      </c>
      <c r="I41" s="58"/>
      <c r="J41" s="57"/>
      <c r="K41" s="58" t="s">
        <v>63</v>
      </c>
      <c r="L41" s="57" t="s">
        <v>97</v>
      </c>
      <c r="M41" s="58"/>
      <c r="N41" s="57"/>
      <c r="O41" s="58" t="s">
        <v>63</v>
      </c>
      <c r="P41" s="57" t="s">
        <v>123</v>
      </c>
      <c r="Q41" s="58"/>
      <c r="R41" s="57"/>
      <c r="S41" s="58" t="s">
        <v>63</v>
      </c>
      <c r="T41" s="57"/>
      <c r="U41" s="58"/>
      <c r="V41" s="57" t="s">
        <v>129</v>
      </c>
      <c r="W41" s="58"/>
      <c r="X41" s="57"/>
      <c r="Y41" s="58" t="s">
        <v>63</v>
      </c>
    </row>
    <row r="42" spans="1:25" ht="128.25" x14ac:dyDescent="0.25">
      <c r="A42" s="16" t="s">
        <v>26</v>
      </c>
      <c r="B42" s="42">
        <v>40</v>
      </c>
      <c r="C42" s="38">
        <f>(B42/B43)</f>
        <v>0.11428571428571428</v>
      </c>
      <c r="D42" s="57"/>
      <c r="E42" s="58" t="s">
        <v>108</v>
      </c>
      <c r="F42" s="57" t="s">
        <v>185</v>
      </c>
      <c r="G42" s="58"/>
      <c r="H42" s="57"/>
      <c r="I42" s="58" t="s">
        <v>64</v>
      </c>
      <c r="J42" s="57"/>
      <c r="K42" s="58" t="s">
        <v>64</v>
      </c>
      <c r="L42" s="57" t="s">
        <v>93</v>
      </c>
      <c r="M42" s="58" t="s">
        <v>64</v>
      </c>
      <c r="N42" s="57"/>
      <c r="O42" s="58" t="s">
        <v>108</v>
      </c>
      <c r="P42" s="57"/>
      <c r="Q42" s="58" t="s">
        <v>108</v>
      </c>
      <c r="R42" s="57"/>
      <c r="S42" s="58" t="s">
        <v>71</v>
      </c>
      <c r="T42" s="57"/>
      <c r="U42" s="58"/>
      <c r="V42" s="57" t="s">
        <v>186</v>
      </c>
      <c r="W42" s="58"/>
      <c r="X42" s="57"/>
      <c r="Y42" s="58" t="s">
        <v>64</v>
      </c>
    </row>
    <row r="43" spans="1:25" ht="15" x14ac:dyDescent="0.25">
      <c r="A43" s="16"/>
      <c r="B43" s="43">
        <f>SUM(B35:B42)</f>
        <v>350</v>
      </c>
      <c r="C43" s="39">
        <f>SUM(C35:C42)</f>
        <v>1</v>
      </c>
      <c r="D43" s="20"/>
    </row>
    <row r="44" spans="1:25" x14ac:dyDescent="0.2">
      <c r="D44" s="20"/>
    </row>
    <row r="45" spans="1:25" x14ac:dyDescent="0.2">
      <c r="D45" s="20"/>
    </row>
    <row r="46" spans="1:25" x14ac:dyDescent="0.2">
      <c r="D46" s="20"/>
    </row>
    <row r="47" spans="1:25" x14ac:dyDescent="0.2">
      <c r="D47" s="20"/>
    </row>
    <row r="48" spans="1:25" x14ac:dyDescent="0.2">
      <c r="D48" s="20"/>
    </row>
    <row r="49" spans="4:4" x14ac:dyDescent="0.2">
      <c r="D49" s="20"/>
    </row>
    <row r="50" spans="4:4" x14ac:dyDescent="0.2">
      <c r="D50" s="20"/>
    </row>
    <row r="51" spans="4:4" x14ac:dyDescent="0.2">
      <c r="D51" s="20"/>
    </row>
    <row r="52" spans="4:4" x14ac:dyDescent="0.2">
      <c r="D52" s="20"/>
    </row>
    <row r="53" spans="4:4" x14ac:dyDescent="0.2">
      <c r="D53" s="20"/>
    </row>
    <row r="54" spans="4:4" x14ac:dyDescent="0.2">
      <c r="D54" s="20"/>
    </row>
    <row r="55" spans="4:4" x14ac:dyDescent="0.2">
      <c r="D55" s="20"/>
    </row>
    <row r="56" spans="4:4" x14ac:dyDescent="0.2">
      <c r="D56" s="20"/>
    </row>
    <row r="57" spans="4:4" x14ac:dyDescent="0.2">
      <c r="D57" s="20"/>
    </row>
    <row r="58" spans="4:4" x14ac:dyDescent="0.2">
      <c r="D58" s="20"/>
    </row>
    <row r="59" spans="4:4" x14ac:dyDescent="0.2">
      <c r="D59" s="20"/>
    </row>
    <row r="60" spans="4:4" x14ac:dyDescent="0.2">
      <c r="D60" s="20"/>
    </row>
    <row r="61" spans="4:4" x14ac:dyDescent="0.2">
      <c r="D61" s="20"/>
    </row>
    <row r="62" spans="4:4" x14ac:dyDescent="0.2">
      <c r="D62" s="20"/>
    </row>
    <row r="63" spans="4:4" x14ac:dyDescent="0.2">
      <c r="D63" s="20"/>
    </row>
    <row r="64" spans="4:4" x14ac:dyDescent="0.2">
      <c r="D64" s="20"/>
    </row>
    <row r="65" spans="4:4" x14ac:dyDescent="0.2">
      <c r="D65" s="20"/>
    </row>
    <row r="66" spans="4:4" x14ac:dyDescent="0.2">
      <c r="D66" s="20"/>
    </row>
    <row r="67" spans="4:4" x14ac:dyDescent="0.2">
      <c r="D67" s="20"/>
    </row>
    <row r="68" spans="4:4" x14ac:dyDescent="0.2">
      <c r="D68" s="20"/>
    </row>
    <row r="69" spans="4:4" x14ac:dyDescent="0.2">
      <c r="D69" s="20"/>
    </row>
    <row r="70" spans="4:4" x14ac:dyDescent="0.2">
      <c r="D70" s="20"/>
    </row>
    <row r="71" spans="4:4" x14ac:dyDescent="0.2">
      <c r="D71" s="20"/>
    </row>
    <row r="72" spans="4:4" x14ac:dyDescent="0.2">
      <c r="D72" s="20"/>
    </row>
    <row r="73" spans="4:4" x14ac:dyDescent="0.2">
      <c r="D73" s="20"/>
    </row>
    <row r="74" spans="4:4" x14ac:dyDescent="0.2">
      <c r="D74" s="20"/>
    </row>
    <row r="75" spans="4:4" x14ac:dyDescent="0.2">
      <c r="D75" s="20"/>
    </row>
    <row r="76" spans="4:4" x14ac:dyDescent="0.2">
      <c r="D76" s="20"/>
    </row>
    <row r="77" spans="4:4" x14ac:dyDescent="0.2">
      <c r="D77" s="20"/>
    </row>
    <row r="78" spans="4:4" x14ac:dyDescent="0.2">
      <c r="D78" s="20"/>
    </row>
    <row r="79" spans="4:4" x14ac:dyDescent="0.2">
      <c r="D79" s="20"/>
    </row>
    <row r="80" spans="4:4" x14ac:dyDescent="0.2">
      <c r="D80" s="20"/>
    </row>
    <row r="81" spans="4:4" x14ac:dyDescent="0.2">
      <c r="D81" s="20"/>
    </row>
    <row r="82" spans="4:4" x14ac:dyDescent="0.2">
      <c r="D82" s="20"/>
    </row>
    <row r="83" spans="4:4" x14ac:dyDescent="0.2">
      <c r="D83" s="20"/>
    </row>
    <row r="84" spans="4:4" x14ac:dyDescent="0.2">
      <c r="D84" s="20"/>
    </row>
    <row r="85" spans="4:4" x14ac:dyDescent="0.2">
      <c r="D85" s="20"/>
    </row>
    <row r="86" spans="4:4" x14ac:dyDescent="0.2">
      <c r="D86" s="20"/>
    </row>
    <row r="87" spans="4:4" x14ac:dyDescent="0.2">
      <c r="D87" s="20"/>
    </row>
    <row r="88" spans="4:4" x14ac:dyDescent="0.2">
      <c r="D88" s="20"/>
    </row>
    <row r="89" spans="4:4" x14ac:dyDescent="0.2">
      <c r="D89" s="20"/>
    </row>
    <row r="90" spans="4:4" x14ac:dyDescent="0.2">
      <c r="D90" s="20"/>
    </row>
    <row r="91" spans="4:4" x14ac:dyDescent="0.2">
      <c r="D91" s="20"/>
    </row>
    <row r="92" spans="4:4" x14ac:dyDescent="0.2">
      <c r="D92" s="20"/>
    </row>
    <row r="93" spans="4:4" x14ac:dyDescent="0.2">
      <c r="D93" s="20"/>
    </row>
    <row r="94" spans="4:4" x14ac:dyDescent="0.2">
      <c r="D94" s="20"/>
    </row>
    <row r="95" spans="4:4" x14ac:dyDescent="0.2">
      <c r="D95" s="20"/>
    </row>
    <row r="96" spans="4:4" x14ac:dyDescent="0.2">
      <c r="D96" s="20"/>
    </row>
    <row r="97" spans="4:4" x14ac:dyDescent="0.2">
      <c r="D97" s="20"/>
    </row>
    <row r="98" spans="4:4" x14ac:dyDescent="0.2">
      <c r="D98" s="20"/>
    </row>
    <row r="99" spans="4:4" x14ac:dyDescent="0.2">
      <c r="D99" s="20"/>
    </row>
    <row r="100" spans="4:4" x14ac:dyDescent="0.2">
      <c r="D100" s="20"/>
    </row>
    <row r="101" spans="4:4" x14ac:dyDescent="0.2">
      <c r="D101" s="20"/>
    </row>
    <row r="102" spans="4:4" x14ac:dyDescent="0.2">
      <c r="D102" s="20"/>
    </row>
    <row r="103" spans="4:4" x14ac:dyDescent="0.2">
      <c r="D103" s="20"/>
    </row>
    <row r="104" spans="4:4" x14ac:dyDescent="0.2">
      <c r="D104" s="20"/>
    </row>
    <row r="105" spans="4:4" x14ac:dyDescent="0.2">
      <c r="D105" s="20"/>
    </row>
    <row r="106" spans="4:4" x14ac:dyDescent="0.2">
      <c r="D106" s="20"/>
    </row>
    <row r="107" spans="4:4" x14ac:dyDescent="0.2">
      <c r="D107" s="20"/>
    </row>
    <row r="108" spans="4:4" x14ac:dyDescent="0.2">
      <c r="D108" s="20"/>
    </row>
    <row r="109" spans="4:4" x14ac:dyDescent="0.2">
      <c r="D109" s="20"/>
    </row>
    <row r="110" spans="4:4" x14ac:dyDescent="0.2">
      <c r="D110" s="20"/>
    </row>
    <row r="111" spans="4:4" x14ac:dyDescent="0.2">
      <c r="D111" s="20"/>
    </row>
    <row r="112" spans="4:4" x14ac:dyDescent="0.2">
      <c r="D112" s="20"/>
    </row>
    <row r="113" spans="4:4" x14ac:dyDescent="0.2">
      <c r="D113" s="20"/>
    </row>
    <row r="114" spans="4:4" x14ac:dyDescent="0.2">
      <c r="D114" s="20"/>
    </row>
    <row r="115" spans="4:4" x14ac:dyDescent="0.2">
      <c r="D115" s="20"/>
    </row>
    <row r="116" spans="4:4" x14ac:dyDescent="0.2">
      <c r="D116" s="20"/>
    </row>
    <row r="117" spans="4:4" x14ac:dyDescent="0.2">
      <c r="D117" s="20"/>
    </row>
    <row r="118" spans="4:4" x14ac:dyDescent="0.2">
      <c r="D118" s="20"/>
    </row>
    <row r="119" spans="4:4" x14ac:dyDescent="0.2">
      <c r="D119" s="20"/>
    </row>
    <row r="120" spans="4:4" x14ac:dyDescent="0.2">
      <c r="D120" s="20"/>
    </row>
    <row r="121" spans="4:4" x14ac:dyDescent="0.2">
      <c r="D121" s="20"/>
    </row>
  </sheetData>
  <mergeCells count="11">
    <mergeCell ref="D16:E16"/>
    <mergeCell ref="F16:G16"/>
    <mergeCell ref="H16:I16"/>
    <mergeCell ref="J16:K16"/>
    <mergeCell ref="L16:M16"/>
    <mergeCell ref="X16:Y16"/>
    <mergeCell ref="N16:O16"/>
    <mergeCell ref="P16:Q16"/>
    <mergeCell ref="R16:S16"/>
    <mergeCell ref="T16:U16"/>
    <mergeCell ref="V16:W16"/>
  </mergeCells>
  <pageMargins left="0.75" right="0.75" top="1" bottom="1" header="0.5" footer="0.5"/>
  <pageSetup scale="5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E8CCF52B69684898234538EF6D4341" ma:contentTypeVersion="0" ma:contentTypeDescription="Create a new document." ma:contentTypeScope="" ma:versionID="79d245d7c83b098ad5aae584020d9cd1">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F1CD3C-8D02-4426-B2B7-0525C9C74725}">
  <ds:schemaRefs>
    <ds:schemaRef ds:uri="http://schemas.microsoft.com/sharepoint/v3/contenttype/forms"/>
  </ds:schemaRefs>
</ds:datastoreItem>
</file>

<file path=customXml/itemProps2.xml><?xml version="1.0" encoding="utf-8"?>
<ds:datastoreItem xmlns:ds="http://schemas.openxmlformats.org/officeDocument/2006/customXml" ds:itemID="{4DD4B906-574B-422D-A6A9-21C92AD25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742CD6C-DE9A-462E-B36D-073A8072B086}">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Strengths &amp; Weaknesses</vt:lpstr>
      <vt:lpstr>'Strengths &amp; Weaknesses'!Print_Area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MEHarley</dc:creator>
  <cp:lastModifiedBy>Rustein, Melannie</cp:lastModifiedBy>
  <cp:lastPrinted>2018-06-26T15:05:01Z</cp:lastPrinted>
  <dcterms:created xsi:type="dcterms:W3CDTF">2012-03-01T00:14:39Z</dcterms:created>
  <dcterms:modified xsi:type="dcterms:W3CDTF">2019-06-21T21:19:36Z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0x01010097E8CCF52B69684898234538EF6D4341</vt:lpwstr>
  </property>
</Properties>
</file>